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285" windowWidth="20115" windowHeight="7755" activeTab="2"/>
  </bookViews>
  <sheets>
    <sheet name="Prom Horarios" sheetId="2" r:id="rId1"/>
    <sheet name="Prom diarios" sheetId="3" r:id="rId2"/>
    <sheet name="Informe Oct14" sheetId="1" r:id="rId3"/>
  </sheets>
  <externalReferences>
    <externalReference r:id="rId4"/>
  </externalReferences>
  <definedNames>
    <definedName name="_xlnm._FilterDatabase" localSheetId="0" hidden="1">'Prom Horarios'!$A$2:$D$242</definedName>
    <definedName name="_xlnm.Print_Area" localSheetId="2">'Informe Oct14'!$A$1:$I$118</definedName>
    <definedName name="_xlnm.Print_Titles" localSheetId="2">'Informe Oct14'!$1:$1</definedName>
    <definedName name="_xlnm.Print_Titles" localSheetId="0">'Prom Horarios'!$1:$2</definedName>
  </definedNames>
  <calcPr calcId="145621"/>
</workbook>
</file>

<file path=xl/calcChain.xml><?xml version="1.0" encoding="utf-8"?>
<calcChain xmlns="http://schemas.openxmlformats.org/spreadsheetml/2006/main">
  <c r="C68" i="1" l="1"/>
  <c r="B91" i="1"/>
  <c r="B92" i="1" s="1"/>
  <c r="B93" i="1" s="1"/>
  <c r="G97" i="1"/>
  <c r="C67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C47" i="1"/>
  <c r="C46" i="1"/>
</calcChain>
</file>

<file path=xl/sharedStrings.xml><?xml version="1.0" encoding="utf-8"?>
<sst xmlns="http://schemas.openxmlformats.org/spreadsheetml/2006/main" count="1108" uniqueCount="78">
  <si>
    <t>INFORME GASES TRS</t>
  </si>
  <si>
    <t>CMPC CELULOSA S.A. PLANTA LAJA</t>
  </si>
  <si>
    <t>1. Identificación del Establecimiento</t>
  </si>
  <si>
    <t>Nombre del Establecimiento</t>
  </si>
  <si>
    <t>CMPC Celulosa S.A. Planta Laja</t>
  </si>
  <si>
    <t>Razón Social</t>
  </si>
  <si>
    <t>CMPC Celulosa S.A.</t>
  </si>
  <si>
    <t>Dirección:</t>
  </si>
  <si>
    <t>Balmaceda 30, Laja</t>
  </si>
  <si>
    <t>Teléfono</t>
  </si>
  <si>
    <t>56-43-2334000</t>
  </si>
  <si>
    <t/>
  </si>
  <si>
    <t>Periodo Informado:</t>
  </si>
  <si>
    <t>2. Identificación de los equipos emisores de gases TRS del establecimiento</t>
  </si>
  <si>
    <t>Equipo Emisor</t>
  </si>
  <si>
    <t>Modelo</t>
  </si>
  <si>
    <t>Año de Fabricación</t>
  </si>
  <si>
    <t>Caldera Recuperadora</t>
  </si>
  <si>
    <t>Andritz Oy</t>
  </si>
  <si>
    <t>Horno de Cal 1</t>
  </si>
  <si>
    <t>KMW con Bojner</t>
  </si>
  <si>
    <t>Horno de Cal 2</t>
  </si>
  <si>
    <t>Allis Chalmers con cadenas</t>
  </si>
  <si>
    <t>Caldera de Biomasa</t>
  </si>
  <si>
    <t>Kvaerner Pulping - METSO</t>
  </si>
  <si>
    <t>1996 - Modificación a Biomasa 2012</t>
  </si>
  <si>
    <t>3. Condiciones Operación Equipos Emisores</t>
  </si>
  <si>
    <t>CNCG</t>
  </si>
  <si>
    <t>Horas de funcionamiento en el periodo informado</t>
  </si>
  <si>
    <t>Porcentaje de funcionamiento en el período informado</t>
  </si>
  <si>
    <t>DNCG</t>
  </si>
  <si>
    <t>4. Análisis Cumplimiento Norma de Emisión(*)</t>
  </si>
  <si>
    <t>Percentil 98 (**)ppmv</t>
  </si>
  <si>
    <t>Límite de Emisión</t>
  </si>
  <si>
    <t>Hornos de Cal 1 y 2</t>
  </si>
  <si>
    <t>Notas:</t>
  </si>
  <si>
    <t xml:space="preserve">(*) Se adjunta registro electrónico de las mediciones continuas. </t>
  </si>
  <si>
    <t>(**): Percentil 98 promedios horarios</t>
  </si>
  <si>
    <t>4.1. Reporte de partidas o paradas eliminadas del período de funcionamiento del sistema de combustión</t>
  </si>
  <si>
    <t>N°</t>
  </si>
  <si>
    <t>Fecha</t>
  </si>
  <si>
    <t>Periodo (horas)</t>
  </si>
  <si>
    <t>Causa</t>
  </si>
  <si>
    <t>Fuera de Servicio Caldera Recuperadora por Falla aire instrumentos</t>
  </si>
  <si>
    <t>5. Venteos producidos</t>
  </si>
  <si>
    <t>Gases No Condensables Diluidos</t>
  </si>
  <si>
    <t>Hora inicio</t>
  </si>
  <si>
    <t>Hora término</t>
  </si>
  <si>
    <t>Duración venteo (minutos)</t>
  </si>
  <si>
    <t>No se registraron venteos en este período</t>
  </si>
  <si>
    <t>Porcentaje de funcionamiento caldera recuperadora</t>
  </si>
  <si>
    <t>Gases No Condensables Concentrados</t>
  </si>
  <si>
    <t>Porcentaje de funcionamiento caldera de biomasa</t>
  </si>
  <si>
    <t>Nota: Porcentaje de funcionamiento incinerador de respaldo</t>
  </si>
  <si>
    <t>6. Condiciones de Operación Equipos de Respaldo</t>
  </si>
  <si>
    <t>Equipo</t>
  </si>
  <si>
    <t>Temperatura combustión TRS</t>
  </si>
  <si>
    <t>Tiempo Temperatura &lt; 650 °C</t>
  </si>
  <si>
    <t>Incinerador de respaldo</t>
  </si>
  <si>
    <t>Marco Rodriguez</t>
  </si>
  <si>
    <t>Superintendente de Medio Ambiente y Seguridad</t>
  </si>
  <si>
    <t xml:space="preserve">Caldera Recuperadora </t>
  </si>
  <si>
    <t>Observación</t>
  </si>
  <si>
    <t>Incinerador Principal (Caldera de Biomasa)</t>
  </si>
  <si>
    <t>Promedio horario (ppmv)</t>
  </si>
  <si>
    <t>Calibración CEMS</t>
  </si>
  <si>
    <t>Promedio diario (ppmv)</t>
  </si>
  <si>
    <t>Octubre</t>
  </si>
  <si>
    <t>Octubre de 2014</t>
  </si>
  <si>
    <t>Fuera de Servicio Caldera Recuperadora por parada general planta</t>
  </si>
  <si>
    <t>Fuera de Servicio Caldera de Biomasa por parada general planta</t>
  </si>
  <si>
    <t>Fuera de Servicio Caldera de Biomasa por bajo nivel del domo.</t>
  </si>
  <si>
    <t>Parada general planta</t>
  </si>
  <si>
    <t>Caldera fuera de servicio</t>
  </si>
  <si>
    <t>Hornos de Cal 1 y 2 fuera de servicio</t>
  </si>
  <si>
    <t>Hornos de Cal sin alimentación</t>
  </si>
  <si>
    <t>Baja disponibilidad de licor</t>
  </si>
  <si>
    <t>Inestabilidad en la puesta en marcha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</si>
</sst>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64" formatCode="0.000"/>
    <numFmt numFmtId="165" formatCode="dd/mm/yyyy\ hh:mm:ss"/>
    <numFmt numFmtId="166" formatCode="0.000%"/>
    <numFmt numFmtId="167" formatCode="0.0"/>
    <numFmt numFmtId="168" formatCode="0.0000000"/>
    <numFmt numFmtId="169" formatCode="dd/mm/yyyy\ hh:mm"/>
    <numFmt numFmtId="170" formatCode="0.00000"/>
  </numFmts>
  <fonts count="18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DF3ED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7"/>
      </left>
      <right/>
      <top style="thin">
        <color indexed="57"/>
      </top>
      <bottom style="thin">
        <color indexed="57"/>
      </bottom>
      <diagonal/>
    </border>
    <border>
      <left/>
      <right/>
      <top style="thin">
        <color indexed="57"/>
      </top>
      <bottom style="thin">
        <color indexed="57"/>
      </bottom>
      <diagonal/>
    </border>
    <border>
      <left/>
      <right style="thin">
        <color indexed="57"/>
      </right>
      <top style="thin">
        <color indexed="57"/>
      </top>
      <bottom style="thin">
        <color indexed="57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6" tint="0.39997558519241921"/>
      </left>
      <right/>
      <top style="thin">
        <color theme="6" tint="0.39997558519241921"/>
      </top>
      <bottom/>
      <diagonal/>
    </border>
    <border>
      <left/>
      <right/>
      <top style="thin">
        <color theme="6" tint="0.39997558519241921"/>
      </top>
      <bottom/>
      <diagonal/>
    </border>
    <border>
      <left/>
      <right style="thin">
        <color theme="6" tint="0.39997558519241921"/>
      </right>
      <top style="thin">
        <color theme="6" tint="0.39997558519241921"/>
      </top>
      <bottom/>
      <diagonal/>
    </border>
    <border>
      <left style="thin">
        <color theme="6" tint="0.39997558519241921"/>
      </left>
      <right/>
      <top/>
      <bottom style="thin">
        <color theme="6" tint="0.39997558519241921"/>
      </bottom>
      <diagonal/>
    </border>
    <border>
      <left/>
      <right/>
      <top/>
      <bottom style="thin">
        <color theme="6" tint="0.39997558519241921"/>
      </bottom>
      <diagonal/>
    </border>
    <border>
      <left/>
      <right style="thin">
        <color theme="6" tint="0.39997558519241921"/>
      </right>
      <top/>
      <bottom style="thin">
        <color theme="6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/>
    <xf numFmtId="0" fontId="1" fillId="0" borderId="0"/>
    <xf numFmtId="0" fontId="12" fillId="0" borderId="0"/>
    <xf numFmtId="0" fontId="4" fillId="0" borderId="0"/>
    <xf numFmtId="0" fontId="1" fillId="0" borderId="0"/>
  </cellStyleXfs>
  <cellXfs count="234">
    <xf numFmtId="0" fontId="0" fillId="0" borderId="0" xfId="0"/>
    <xf numFmtId="0" fontId="4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6" fillId="3" borderId="0" xfId="0" applyFont="1" applyFill="1" applyBorder="1" applyAlignment="1">
      <alignment vertical="center"/>
    </xf>
    <xf numFmtId="0" fontId="0" fillId="0" borderId="0" xfId="0" applyBorder="1" applyAlignment="1">
      <alignment horizontal="left"/>
    </xf>
    <xf numFmtId="0" fontId="9" fillId="3" borderId="0" xfId="0" applyFont="1" applyFill="1" applyBorder="1" applyAlignment="1">
      <alignment horizontal="left"/>
    </xf>
    <xf numFmtId="0" fontId="0" fillId="3" borderId="0" xfId="0" applyFill="1" applyBorder="1" applyAlignment="1">
      <alignment horizontal="left"/>
    </xf>
    <xf numFmtId="0" fontId="10" fillId="3" borderId="1" xfId="0" applyFont="1" applyFill="1" applyBorder="1" applyAlignment="1">
      <alignment horizontal="left" vertical="center"/>
    </xf>
    <xf numFmtId="0" fontId="10" fillId="3" borderId="2" xfId="0" applyFont="1" applyFill="1" applyBorder="1" applyAlignment="1">
      <alignment horizontal="left" vertical="center"/>
    </xf>
    <xf numFmtId="0" fontId="10" fillId="3" borderId="3" xfId="0" applyFont="1" applyFill="1" applyBorder="1" applyAlignment="1">
      <alignment horizontal="left" vertical="center"/>
    </xf>
    <xf numFmtId="0" fontId="10" fillId="3" borderId="1" xfId="0" applyFont="1" applyFill="1" applyBorder="1" applyAlignment="1">
      <alignment vertical="top"/>
    </xf>
    <xf numFmtId="0" fontId="10" fillId="3" borderId="2" xfId="0" applyFont="1" applyFill="1" applyBorder="1" applyAlignment="1">
      <alignment vertical="top"/>
    </xf>
    <xf numFmtId="0" fontId="10" fillId="3" borderId="3" xfId="0" applyFont="1" applyFill="1" applyBorder="1" applyAlignment="1">
      <alignment vertical="top"/>
    </xf>
    <xf numFmtId="17" fontId="10" fillId="3" borderId="1" xfId="0" applyNumberFormat="1" applyFont="1" applyFill="1" applyBorder="1" applyAlignment="1">
      <alignment horizontal="left" vertical="center"/>
    </xf>
    <xf numFmtId="0" fontId="6" fillId="4" borderId="4" xfId="0" applyFont="1" applyFill="1" applyBorder="1" applyAlignment="1">
      <alignment vertical="center"/>
    </xf>
    <xf numFmtId="0" fontId="9" fillId="3" borderId="1" xfId="0" applyFont="1" applyFill="1" applyBorder="1" applyAlignment="1">
      <alignment horizontal="left" vertical="center"/>
    </xf>
    <xf numFmtId="0" fontId="9" fillId="3" borderId="2" xfId="0" applyFont="1" applyFill="1" applyBorder="1" applyAlignment="1">
      <alignment horizontal="left" vertical="center"/>
    </xf>
    <xf numFmtId="0" fontId="9" fillId="3" borderId="3" xfId="0" applyFont="1" applyFill="1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10" fillId="3" borderId="7" xfId="0" applyFont="1" applyFill="1" applyBorder="1" applyAlignment="1">
      <alignment horizontal="left" vertical="center"/>
    </xf>
    <xf numFmtId="0" fontId="10" fillId="3" borderId="8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left"/>
    </xf>
    <xf numFmtId="0" fontId="10" fillId="0" borderId="0" xfId="0" applyFont="1" applyFill="1" applyBorder="1" applyAlignment="1">
      <alignment horizontal="left" vertical="center"/>
    </xf>
    <xf numFmtId="0" fontId="9" fillId="3" borderId="0" xfId="0" applyFont="1" applyFill="1" applyBorder="1" applyAlignment="1">
      <alignment horizontal="left" vertical="center" wrapText="1"/>
    </xf>
    <xf numFmtId="0" fontId="0" fillId="5" borderId="0" xfId="0" applyFill="1" applyBorder="1" applyAlignment="1">
      <alignment horizontal="left"/>
    </xf>
    <xf numFmtId="2" fontId="10" fillId="3" borderId="1" xfId="0" applyNumberFormat="1" applyFont="1" applyFill="1" applyBorder="1" applyAlignment="1">
      <alignment horizontal="left" vertical="center" wrapText="1"/>
    </xf>
    <xf numFmtId="2" fontId="10" fillId="0" borderId="0" xfId="0" applyNumberFormat="1" applyFont="1" applyFill="1" applyBorder="1" applyAlignment="1">
      <alignment horizontal="left" vertical="center" wrapText="1"/>
    </xf>
    <xf numFmtId="10" fontId="10" fillId="3" borderId="1" xfId="2" applyNumberFormat="1" applyFont="1" applyFill="1" applyBorder="1" applyAlignment="1">
      <alignment horizontal="left" vertical="center" wrapText="1"/>
    </xf>
    <xf numFmtId="0" fontId="0" fillId="3" borderId="3" xfId="0" applyFill="1" applyBorder="1" applyAlignment="1">
      <alignment horizontal="left" vertical="center"/>
    </xf>
    <xf numFmtId="10" fontId="10" fillId="0" borderId="0" xfId="2" applyNumberFormat="1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11" fillId="3" borderId="0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left" vertical="center" wrapText="1"/>
    </xf>
    <xf numFmtId="0" fontId="9" fillId="3" borderId="0" xfId="0" applyFont="1" applyFill="1" applyBorder="1" applyAlignment="1">
      <alignment horizontal="left" vertical="center"/>
    </xf>
    <xf numFmtId="2" fontId="10" fillId="3" borderId="0" xfId="0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/>
    </xf>
    <xf numFmtId="0" fontId="9" fillId="3" borderId="3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/>
    </xf>
    <xf numFmtId="0" fontId="10" fillId="0" borderId="3" xfId="0" applyFont="1" applyFill="1" applyBorder="1" applyAlignment="1">
      <alignment horizontal="left" vertic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11" fillId="3" borderId="0" xfId="0" applyFont="1" applyFill="1" applyBorder="1" applyAlignment="1">
      <alignment horizontal="left" vertical="center"/>
    </xf>
    <xf numFmtId="0" fontId="10" fillId="3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11" fillId="3" borderId="0" xfId="0" applyFont="1" applyFill="1" applyBorder="1" applyAlignment="1">
      <alignment horizontal="left"/>
    </xf>
    <xf numFmtId="0" fontId="10" fillId="3" borderId="0" xfId="0" applyFont="1" applyFill="1" applyBorder="1" applyAlignment="1">
      <alignment horizontal="left"/>
    </xf>
    <xf numFmtId="0" fontId="10" fillId="3" borderId="10" xfId="0" applyFont="1" applyFill="1" applyBorder="1" applyAlignment="1">
      <alignment horizontal="left" vertical="center" wrapText="1"/>
    </xf>
    <xf numFmtId="14" fontId="10" fillId="3" borderId="1" xfId="0" applyNumberFormat="1" applyFont="1" applyFill="1" applyBorder="1" applyAlignment="1">
      <alignment horizontal="left" vertical="center" wrapText="1"/>
    </xf>
    <xf numFmtId="22" fontId="0" fillId="0" borderId="0" xfId="0" applyNumberFormat="1" applyBorder="1" applyAlignment="1">
      <alignment horizontal="left"/>
    </xf>
    <xf numFmtId="0" fontId="0" fillId="0" borderId="2" xfId="0" applyBorder="1" applyAlignment="1">
      <alignment horizontal="left"/>
    </xf>
    <xf numFmtId="0" fontId="10" fillId="3" borderId="1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vertical="center" wrapText="1"/>
    </xf>
    <xf numFmtId="14" fontId="10" fillId="0" borderId="10" xfId="3" applyNumberFormat="1" applyFont="1" applyFill="1" applyBorder="1" applyAlignment="1">
      <alignment horizontal="center" vertical="center"/>
    </xf>
    <xf numFmtId="20" fontId="10" fillId="3" borderId="1" xfId="0" applyNumberFormat="1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left" vertical="center"/>
    </xf>
    <xf numFmtId="165" fontId="10" fillId="3" borderId="1" xfId="0" applyNumberFormat="1" applyFont="1" applyFill="1" applyBorder="1" applyAlignment="1">
      <alignment horizontal="left" vertical="center" wrapText="1"/>
    </xf>
    <xf numFmtId="165" fontId="10" fillId="3" borderId="0" xfId="0" applyNumberFormat="1" applyFont="1" applyFill="1" applyBorder="1" applyAlignment="1">
      <alignment horizontal="left" vertical="center" wrapText="1"/>
    </xf>
    <xf numFmtId="164" fontId="10" fillId="3" borderId="0" xfId="0" applyNumberFormat="1" applyFont="1" applyFill="1" applyBorder="1" applyAlignment="1">
      <alignment horizontal="left" vertical="center"/>
    </xf>
    <xf numFmtId="0" fontId="10" fillId="3" borderId="0" xfId="0" applyFont="1" applyFill="1" applyBorder="1" applyAlignment="1">
      <alignment vertical="center" wrapText="1"/>
    </xf>
    <xf numFmtId="165" fontId="10" fillId="3" borderId="2" xfId="0" applyNumberFormat="1" applyFont="1" applyFill="1" applyBorder="1" applyAlignment="1">
      <alignment horizontal="left" vertical="center"/>
    </xf>
    <xf numFmtId="165" fontId="10" fillId="3" borderId="3" xfId="0" applyNumberFormat="1" applyFont="1" applyFill="1" applyBorder="1" applyAlignment="1">
      <alignment horizontal="left" vertical="center"/>
    </xf>
    <xf numFmtId="10" fontId="10" fillId="3" borderId="1" xfId="2" applyNumberFormat="1" applyFont="1" applyFill="1" applyBorder="1" applyAlignment="1">
      <alignment horizontal="left" vertical="center"/>
    </xf>
    <xf numFmtId="164" fontId="10" fillId="3" borderId="2" xfId="0" applyNumberFormat="1" applyFont="1" applyFill="1" applyBorder="1" applyAlignment="1">
      <alignment horizontal="left" vertical="center"/>
    </xf>
    <xf numFmtId="165" fontId="10" fillId="3" borderId="0" xfId="0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20" fontId="10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left" vertical="center"/>
    </xf>
    <xf numFmtId="0" fontId="10" fillId="0" borderId="2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/>
    </xf>
    <xf numFmtId="165" fontId="10" fillId="0" borderId="1" xfId="0" applyNumberFormat="1" applyFont="1" applyFill="1" applyBorder="1" applyAlignment="1">
      <alignment horizontal="left" vertical="center" wrapText="1"/>
    </xf>
    <xf numFmtId="0" fontId="10" fillId="3" borderId="18" xfId="0" applyFont="1" applyFill="1" applyBorder="1" applyAlignment="1">
      <alignment horizontal="left" vertical="center" wrapText="1"/>
    </xf>
    <xf numFmtId="10" fontId="10" fillId="3" borderId="3" xfId="0" applyNumberFormat="1" applyFont="1" applyFill="1" applyBorder="1" applyAlignment="1">
      <alignment horizontal="left" vertical="center"/>
    </xf>
    <xf numFmtId="10" fontId="10" fillId="3" borderId="0" xfId="0" applyNumberFormat="1" applyFont="1" applyFill="1" applyBorder="1" applyAlignment="1">
      <alignment horizontal="left" vertical="center" wrapText="1"/>
    </xf>
    <xf numFmtId="1" fontId="10" fillId="3" borderId="1" xfId="0" applyNumberFormat="1" applyFont="1" applyFill="1" applyBorder="1" applyAlignment="1">
      <alignment horizontal="left" vertical="center" wrapText="1"/>
    </xf>
    <xf numFmtId="0" fontId="0" fillId="0" borderId="18" xfId="0" applyBorder="1" applyAlignment="1">
      <alignment horizontal="left"/>
    </xf>
    <xf numFmtId="0" fontId="0" fillId="0" borderId="0" xfId="0" applyBorder="1" applyAlignment="1">
      <alignment horizontal="center"/>
    </xf>
    <xf numFmtId="0" fontId="11" fillId="0" borderId="0" xfId="0" applyFont="1" applyBorder="1" applyAlignment="1">
      <alignment horizontal="center"/>
    </xf>
    <xf numFmtId="17" fontId="13" fillId="6" borderId="1" xfId="4" applyNumberFormat="1" applyFont="1" applyFill="1" applyBorder="1" applyAlignment="1">
      <alignment horizontal="center" vertical="center" wrapText="1"/>
    </xf>
    <xf numFmtId="0" fontId="14" fillId="6" borderId="10" xfId="4" applyFont="1" applyFill="1" applyBorder="1" applyAlignment="1">
      <alignment horizontal="center" vertical="center" wrapText="1"/>
    </xf>
    <xf numFmtId="0" fontId="13" fillId="6" borderId="10" xfId="4" applyFont="1" applyFill="1" applyBorder="1" applyAlignment="1">
      <alignment horizontal="center" vertical="center" wrapText="1"/>
    </xf>
    <xf numFmtId="0" fontId="1" fillId="0" borderId="0" xfId="4"/>
    <xf numFmtId="0" fontId="13" fillId="6" borderId="7" xfId="4" applyFont="1" applyFill="1" applyBorder="1" applyAlignment="1">
      <alignment horizontal="center" vertical="center"/>
    </xf>
    <xf numFmtId="0" fontId="14" fillId="6" borderId="17" xfId="4" applyFont="1" applyFill="1" applyBorder="1" applyAlignment="1">
      <alignment horizontal="center" vertical="center" wrapText="1"/>
    </xf>
    <xf numFmtId="0" fontId="13" fillId="6" borderId="17" xfId="4" applyFont="1" applyFill="1" applyBorder="1" applyAlignment="1">
      <alignment horizontal="center" vertical="center" wrapText="1"/>
    </xf>
    <xf numFmtId="2" fontId="16" fillId="0" borderId="7" xfId="4" applyNumberFormat="1" applyFont="1" applyFill="1" applyBorder="1" applyAlignment="1">
      <alignment horizontal="center"/>
    </xf>
    <xf numFmtId="2" fontId="15" fillId="0" borderId="17" xfId="4" applyNumberFormat="1" applyFont="1" applyFill="1" applyBorder="1" applyAlignment="1">
      <alignment horizontal="center" vertical="center"/>
    </xf>
    <xf numFmtId="2" fontId="15" fillId="0" borderId="0" xfId="7" applyNumberFormat="1" applyFont="1" applyFill="1" applyBorder="1" applyAlignment="1">
      <alignment horizontal="center" wrapText="1"/>
    </xf>
    <xf numFmtId="2" fontId="16" fillId="0" borderId="19" xfId="4" applyNumberFormat="1" applyFont="1" applyFill="1" applyBorder="1" applyAlignment="1">
      <alignment horizontal="center"/>
    </xf>
    <xf numFmtId="2" fontId="15" fillId="0" borderId="20" xfId="4" applyNumberFormat="1" applyFont="1" applyFill="1" applyBorder="1" applyAlignment="1">
      <alignment horizontal="center" vertical="center"/>
    </xf>
    <xf numFmtId="2" fontId="15" fillId="0" borderId="20" xfId="4" applyNumberFormat="1" applyFont="1" applyFill="1" applyBorder="1" applyAlignment="1">
      <alignment vertical="center" wrapText="1"/>
    </xf>
    <xf numFmtId="2" fontId="15" fillId="0" borderId="20" xfId="4" applyNumberFormat="1" applyFont="1" applyFill="1" applyBorder="1" applyAlignment="1">
      <alignment vertical="center"/>
    </xf>
    <xf numFmtId="0" fontId="1" fillId="0" borderId="0" xfId="4" applyAlignment="1">
      <alignment horizontal="center"/>
    </xf>
    <xf numFmtId="17" fontId="13" fillId="6" borderId="10" xfId="4" applyNumberFormat="1" applyFont="1" applyFill="1" applyBorder="1" applyAlignment="1">
      <alignment horizontal="center" vertical="center" wrapText="1"/>
    </xf>
    <xf numFmtId="0" fontId="13" fillId="6" borderId="17" xfId="4" applyFont="1" applyFill="1" applyBorder="1" applyAlignment="1">
      <alignment horizontal="center" vertical="center"/>
    </xf>
    <xf numFmtId="2" fontId="15" fillId="0" borderId="23" xfId="4" applyNumberFormat="1" applyFont="1" applyBorder="1" applyAlignment="1">
      <alignment horizontal="center"/>
    </xf>
    <xf numFmtId="2" fontId="15" fillId="0" borderId="24" xfId="4" applyNumberFormat="1" applyFont="1" applyBorder="1" applyAlignment="1">
      <alignment horizontal="center"/>
    </xf>
    <xf numFmtId="0" fontId="15" fillId="0" borderId="24" xfId="4" applyFont="1" applyBorder="1" applyAlignment="1">
      <alignment horizontal="center"/>
    </xf>
    <xf numFmtId="0" fontId="15" fillId="0" borderId="24" xfId="4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25" xfId="0" applyBorder="1" applyAlignment="1">
      <alignment horizontal="center"/>
    </xf>
    <xf numFmtId="10" fontId="0" fillId="0" borderId="0" xfId="0" applyNumberFormat="1"/>
    <xf numFmtId="0" fontId="4" fillId="0" borderId="25" xfId="0" applyFont="1" applyBorder="1" applyAlignment="1">
      <alignment horizontal="center"/>
    </xf>
    <xf numFmtId="166" fontId="0" fillId="0" borderId="0" xfId="0" applyNumberFormat="1"/>
    <xf numFmtId="0" fontId="15" fillId="0" borderId="0" xfId="4" applyFont="1" applyAlignment="1">
      <alignment horizontal="center"/>
    </xf>
    <xf numFmtId="2" fontId="15" fillId="0" borderId="19" xfId="4" applyNumberFormat="1" applyFont="1" applyFill="1" applyBorder="1" applyAlignment="1">
      <alignment horizontal="center" vertical="center"/>
    </xf>
    <xf numFmtId="2" fontId="15" fillId="0" borderId="0" xfId="4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 wrapText="1"/>
    </xf>
    <xf numFmtId="22" fontId="15" fillId="0" borderId="7" xfId="7" applyNumberFormat="1" applyFont="1" applyBorder="1" applyAlignment="1">
      <alignment horizontal="left" wrapText="1"/>
    </xf>
    <xf numFmtId="22" fontId="15" fillId="0" borderId="19" xfId="7" applyNumberFormat="1" applyFont="1" applyBorder="1" applyAlignment="1">
      <alignment horizontal="left" wrapText="1"/>
    </xf>
    <xf numFmtId="2" fontId="16" fillId="3" borderId="19" xfId="4" applyNumberFormat="1" applyFont="1" applyFill="1" applyBorder="1" applyAlignment="1">
      <alignment horizontal="center"/>
    </xf>
    <xf numFmtId="2" fontId="15" fillId="3" borderId="20" xfId="4" applyNumberFormat="1" applyFont="1" applyFill="1" applyBorder="1" applyAlignment="1">
      <alignment horizontal="center" vertical="center"/>
    </xf>
    <xf numFmtId="2" fontId="15" fillId="3" borderId="0" xfId="7" applyNumberFormat="1" applyFont="1" applyFill="1" applyBorder="1" applyAlignment="1">
      <alignment horizontal="center" wrapText="1"/>
    </xf>
    <xf numFmtId="2" fontId="15" fillId="0" borderId="26" xfId="4" applyNumberFormat="1" applyFont="1" applyBorder="1" applyAlignment="1">
      <alignment horizontal="center"/>
    </xf>
    <xf numFmtId="2" fontId="15" fillId="0" borderId="27" xfId="4" applyNumberFormat="1" applyFont="1" applyBorder="1" applyAlignment="1">
      <alignment horizontal="center"/>
    </xf>
    <xf numFmtId="2" fontId="15" fillId="0" borderId="27" xfId="4" applyNumberFormat="1" applyFont="1" applyBorder="1" applyAlignment="1">
      <alignment horizontal="center" vertical="center"/>
    </xf>
    <xf numFmtId="167" fontId="10" fillId="0" borderId="1" xfId="0" applyNumberFormat="1" applyFont="1" applyFill="1" applyBorder="1" applyAlignment="1">
      <alignment horizontal="left" vertical="center" wrapText="1"/>
    </xf>
    <xf numFmtId="0" fontId="0" fillId="3" borderId="9" xfId="0" applyFill="1" applyBorder="1" applyAlignment="1">
      <alignment horizontal="left"/>
    </xf>
    <xf numFmtId="14" fontId="10" fillId="3" borderId="22" xfId="0" applyNumberFormat="1" applyFont="1" applyFill="1" applyBorder="1" applyAlignment="1">
      <alignment horizontal="left" vertical="center" wrapText="1"/>
    </xf>
    <xf numFmtId="2" fontId="10" fillId="3" borderId="22" xfId="0" applyNumberFormat="1" applyFont="1" applyFill="1" applyBorder="1" applyAlignment="1">
      <alignment horizontal="left" vertical="center" wrapText="1"/>
    </xf>
    <xf numFmtId="0" fontId="10" fillId="3" borderId="22" xfId="0" applyFont="1" applyFill="1" applyBorder="1" applyAlignment="1">
      <alignment horizontal="left" vertical="center"/>
    </xf>
    <xf numFmtId="0" fontId="10" fillId="3" borderId="17" xfId="0" applyFont="1" applyFill="1" applyBorder="1" applyAlignment="1">
      <alignment horizontal="left" vertical="center" wrapText="1"/>
    </xf>
    <xf numFmtId="14" fontId="10" fillId="3" borderId="7" xfId="0" applyNumberFormat="1" applyFont="1" applyFill="1" applyBorder="1" applyAlignment="1">
      <alignment horizontal="left" vertical="center" wrapText="1"/>
    </xf>
    <xf numFmtId="2" fontId="10" fillId="3" borderId="7" xfId="0" applyNumberFormat="1" applyFont="1" applyFill="1" applyBorder="1" applyAlignment="1">
      <alignment horizontal="left" vertical="center" wrapText="1"/>
    </xf>
    <xf numFmtId="14" fontId="10" fillId="3" borderId="0" xfId="0" applyNumberFormat="1" applyFont="1" applyFill="1" applyBorder="1" applyAlignment="1">
      <alignment horizontal="left" vertical="center" wrapText="1"/>
    </xf>
    <xf numFmtId="0" fontId="9" fillId="3" borderId="7" xfId="0" applyFont="1" applyFill="1" applyBorder="1" applyAlignment="1">
      <alignment horizontal="left" vertical="center"/>
    </xf>
    <xf numFmtId="0" fontId="9" fillId="3" borderId="7" xfId="0" applyFont="1" applyFill="1" applyBorder="1" applyAlignment="1">
      <alignment vertical="center"/>
    </xf>
    <xf numFmtId="0" fontId="9" fillId="3" borderId="9" xfId="0" applyFont="1" applyFill="1" applyBorder="1" applyAlignment="1">
      <alignment vertical="center"/>
    </xf>
    <xf numFmtId="0" fontId="9" fillId="3" borderId="8" xfId="0" applyFont="1" applyFill="1" applyBorder="1" applyAlignment="1">
      <alignment vertical="center"/>
    </xf>
    <xf numFmtId="0" fontId="10" fillId="3" borderId="9" xfId="0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center" wrapText="1"/>
    </xf>
    <xf numFmtId="0" fontId="10" fillId="3" borderId="2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0" fillId="3" borderId="9" xfId="0" applyFont="1" applyFill="1" applyBorder="1" applyAlignment="1">
      <alignment horizontal="left" vertical="center" wrapText="1"/>
    </xf>
    <xf numFmtId="0" fontId="9" fillId="3" borderId="7" xfId="0" applyFont="1" applyFill="1" applyBorder="1" applyAlignment="1">
      <alignment horizontal="left" vertical="center" wrapText="1"/>
    </xf>
    <xf numFmtId="0" fontId="9" fillId="3" borderId="9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vertical="center"/>
    </xf>
    <xf numFmtId="0" fontId="8" fillId="2" borderId="0" xfId="0" applyFont="1" applyFill="1" applyBorder="1" applyAlignment="1">
      <alignment vertical="center"/>
    </xf>
    <xf numFmtId="0" fontId="2" fillId="3" borderId="0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left"/>
    </xf>
    <xf numFmtId="0" fontId="2" fillId="3" borderId="0" xfId="0" quotePrefix="1" applyFont="1" applyFill="1" applyBorder="1" applyAlignment="1">
      <alignment horizontal="left"/>
    </xf>
    <xf numFmtId="17" fontId="2" fillId="3" borderId="2" xfId="0" applyNumberFormat="1" applyFont="1" applyFill="1" applyBorder="1" applyAlignment="1">
      <alignment horizontal="left"/>
    </xf>
    <xf numFmtId="0" fontId="2" fillId="4" borderId="5" xfId="0" applyFont="1" applyFill="1" applyBorder="1" applyAlignment="1">
      <alignment vertical="center"/>
    </xf>
    <xf numFmtId="0" fontId="2" fillId="4" borderId="6" xfId="0" applyFont="1" applyFill="1" applyBorder="1" applyAlignment="1">
      <alignment vertical="center"/>
    </xf>
    <xf numFmtId="0" fontId="2" fillId="3" borderId="8" xfId="0" applyFont="1" applyFill="1" applyBorder="1" applyAlignment="1">
      <alignment horizontal="left"/>
    </xf>
    <xf numFmtId="0" fontId="2" fillId="3" borderId="9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43" fontId="2" fillId="0" borderId="0" xfId="1" applyFont="1" applyFill="1" applyBorder="1" applyAlignment="1">
      <alignment horizontal="left"/>
    </xf>
    <xf numFmtId="0" fontId="2" fillId="0" borderId="0" xfId="0" applyFont="1" applyFill="1" applyBorder="1" applyAlignment="1">
      <alignment horizontal="left" vertical="center"/>
    </xf>
    <xf numFmtId="10" fontId="2" fillId="3" borderId="0" xfId="0" applyNumberFormat="1" applyFont="1" applyFill="1" applyBorder="1" applyAlignment="1">
      <alignment horizontal="left" vertical="top"/>
    </xf>
    <xf numFmtId="0" fontId="2" fillId="3" borderId="0" xfId="0" applyFont="1" applyFill="1" applyBorder="1" applyAlignment="1">
      <alignment horizontal="left" vertical="center"/>
    </xf>
    <xf numFmtId="22" fontId="2" fillId="3" borderId="0" xfId="0" applyNumberFormat="1" applyFont="1" applyFill="1" applyBorder="1" applyAlignment="1">
      <alignment horizontal="left"/>
    </xf>
    <xf numFmtId="14" fontId="10" fillId="3" borderId="10" xfId="0" applyNumberFormat="1" applyFont="1" applyFill="1" applyBorder="1" applyAlignment="1">
      <alignment horizontal="left" vertical="center" wrapText="1"/>
    </xf>
    <xf numFmtId="2" fontId="10" fillId="3" borderId="10" xfId="0" applyNumberFormat="1" applyFont="1" applyFill="1" applyBorder="1" applyAlignment="1">
      <alignment horizontal="left" vertical="center" wrapText="1"/>
    </xf>
    <xf numFmtId="0" fontId="2" fillId="3" borderId="18" xfId="0" applyFont="1" applyFill="1" applyBorder="1" applyAlignment="1">
      <alignment horizontal="left"/>
    </xf>
    <xf numFmtId="0" fontId="2" fillId="3" borderId="28" xfId="0" applyFont="1" applyFill="1" applyBorder="1" applyAlignment="1">
      <alignment horizontal="left"/>
    </xf>
    <xf numFmtId="0" fontId="10" fillId="3" borderId="3" xfId="0" applyFont="1" applyFill="1" applyBorder="1" applyAlignment="1">
      <alignment vertical="center" wrapText="1"/>
    </xf>
    <xf numFmtId="0" fontId="10" fillId="3" borderId="0" xfId="0" applyFont="1" applyFill="1" applyBorder="1" applyAlignment="1">
      <alignment horizontal="center" vertical="center" wrapText="1"/>
    </xf>
    <xf numFmtId="14" fontId="10" fillId="0" borderId="0" xfId="3" applyNumberFormat="1" applyFont="1" applyFill="1" applyBorder="1" applyAlignment="1">
      <alignment horizontal="center" vertical="center"/>
    </xf>
    <xf numFmtId="20" fontId="10" fillId="3" borderId="0" xfId="0" applyNumberFormat="1" applyFont="1" applyFill="1" applyBorder="1" applyAlignment="1">
      <alignment horizontal="center" vertical="center" wrapText="1"/>
    </xf>
    <xf numFmtId="0" fontId="10" fillId="3" borderId="22" xfId="0" applyFont="1" applyFill="1" applyBorder="1" applyAlignment="1">
      <alignment horizontal="center" vertical="center" wrapText="1"/>
    </xf>
    <xf numFmtId="14" fontId="10" fillId="0" borderId="21" xfId="3" applyNumberFormat="1" applyFont="1" applyFill="1" applyBorder="1" applyAlignment="1">
      <alignment horizontal="center" vertical="center"/>
    </xf>
    <xf numFmtId="20" fontId="10" fillId="3" borderId="22" xfId="0" applyNumberFormat="1" applyFont="1" applyFill="1" applyBorder="1" applyAlignment="1">
      <alignment horizontal="center" vertical="center" wrapText="1"/>
    </xf>
    <xf numFmtId="164" fontId="10" fillId="3" borderId="22" xfId="0" applyNumberFormat="1" applyFont="1" applyFill="1" applyBorder="1" applyAlignment="1">
      <alignment horizontal="left" vertical="center"/>
    </xf>
    <xf numFmtId="0" fontId="10" fillId="3" borderId="18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64" fontId="10" fillId="0" borderId="0" xfId="0" applyNumberFormat="1" applyFont="1" applyFill="1" applyBorder="1" applyAlignment="1">
      <alignment horizontal="left" vertical="center"/>
    </xf>
    <xf numFmtId="0" fontId="10" fillId="0" borderId="0" xfId="0" applyFont="1" applyFill="1" applyBorder="1" applyAlignment="1">
      <alignment vertical="center" wrapText="1"/>
    </xf>
    <xf numFmtId="0" fontId="10" fillId="0" borderId="22" xfId="0" applyFont="1" applyFill="1" applyBorder="1" applyAlignment="1">
      <alignment horizontal="center" vertical="center" wrapText="1"/>
    </xf>
    <xf numFmtId="20" fontId="10" fillId="0" borderId="22" xfId="0" applyNumberFormat="1" applyFont="1" applyFill="1" applyBorder="1" applyAlignment="1">
      <alignment horizontal="center" vertical="center" wrapText="1"/>
    </xf>
    <xf numFmtId="164" fontId="10" fillId="0" borderId="22" xfId="0" applyNumberFormat="1" applyFont="1" applyFill="1" applyBorder="1" applyAlignment="1">
      <alignment horizontal="left" vertical="center"/>
    </xf>
    <xf numFmtId="0" fontId="10" fillId="0" borderId="18" xfId="0" applyFont="1" applyFill="1" applyBorder="1" applyAlignment="1">
      <alignment vertical="center" wrapText="1"/>
    </xf>
    <xf numFmtId="14" fontId="15" fillId="3" borderId="29" xfId="0" applyNumberFormat="1" applyFont="1" applyFill="1" applyBorder="1" applyAlignment="1">
      <alignment horizontal="center"/>
    </xf>
    <xf numFmtId="14" fontId="15" fillId="3" borderId="30" xfId="0" applyNumberFormat="1" applyFont="1" applyFill="1" applyBorder="1" applyAlignment="1">
      <alignment horizontal="center"/>
    </xf>
    <xf numFmtId="14" fontId="15" fillId="3" borderId="31" xfId="0" applyNumberFormat="1" applyFont="1" applyFill="1" applyBorder="1" applyAlignment="1">
      <alignment horizontal="center"/>
    </xf>
    <xf numFmtId="2" fontId="15" fillId="0" borderId="20" xfId="4" applyNumberFormat="1" applyFont="1" applyBorder="1" applyAlignment="1">
      <alignment horizontal="center"/>
    </xf>
    <xf numFmtId="14" fontId="16" fillId="0" borderId="32" xfId="0" applyNumberFormat="1" applyFont="1" applyBorder="1" applyAlignment="1">
      <alignment horizontal="center"/>
    </xf>
    <xf numFmtId="2" fontId="16" fillId="0" borderId="33" xfId="0" applyNumberFormat="1" applyFont="1" applyBorder="1" applyAlignment="1">
      <alignment horizontal="center"/>
    </xf>
    <xf numFmtId="0" fontId="0" fillId="0" borderId="34" xfId="0" applyBorder="1"/>
    <xf numFmtId="2" fontId="15" fillId="0" borderId="0" xfId="4" applyNumberFormat="1" applyFont="1" applyBorder="1" applyAlignment="1">
      <alignment horizontal="center"/>
    </xf>
    <xf numFmtId="169" fontId="15" fillId="0" borderId="0" xfId="4" applyNumberFormat="1" applyFont="1" applyBorder="1" applyAlignment="1">
      <alignment horizontal="left"/>
    </xf>
    <xf numFmtId="169" fontId="15" fillId="0" borderId="18" xfId="4" applyNumberFormat="1" applyFont="1" applyBorder="1" applyAlignment="1">
      <alignment horizontal="left"/>
    </xf>
    <xf numFmtId="0" fontId="1" fillId="0" borderId="20" xfId="4" applyBorder="1" applyAlignment="1">
      <alignment horizontal="center"/>
    </xf>
    <xf numFmtId="0" fontId="1" fillId="0" borderId="20" xfId="4" applyBorder="1" applyAlignment="1">
      <alignment horizontal="left"/>
    </xf>
    <xf numFmtId="2" fontId="15" fillId="0" borderId="18" xfId="4" applyNumberFormat="1" applyFont="1" applyBorder="1" applyAlignment="1">
      <alignment horizontal="center"/>
    </xf>
    <xf numFmtId="0" fontId="1" fillId="0" borderId="21" xfId="4" applyBorder="1" applyAlignment="1">
      <alignment horizontal="center"/>
    </xf>
    <xf numFmtId="2" fontId="15" fillId="3" borderId="20" xfId="4" applyNumberFormat="1" applyFont="1" applyFill="1" applyBorder="1" applyAlignment="1">
      <alignment horizontal="center" vertical="center" wrapText="1"/>
    </xf>
    <xf numFmtId="168" fontId="1" fillId="0" borderId="0" xfId="4" applyNumberFormat="1" applyAlignment="1">
      <alignment horizontal="center"/>
    </xf>
    <xf numFmtId="2" fontId="17" fillId="3" borderId="20" xfId="4" applyNumberFormat="1" applyFont="1" applyFill="1" applyBorder="1" applyAlignment="1">
      <alignment horizontal="center" vertical="center" wrapText="1"/>
    </xf>
    <xf numFmtId="167" fontId="1" fillId="0" borderId="0" xfId="4" applyNumberFormat="1" applyAlignment="1">
      <alignment horizontal="center"/>
    </xf>
    <xf numFmtId="170" fontId="1" fillId="0" borderId="0" xfId="4" applyNumberFormat="1" applyAlignment="1">
      <alignment horizontal="center"/>
    </xf>
    <xf numFmtId="0" fontId="13" fillId="6" borderId="7" xfId="4" applyFont="1" applyFill="1" applyBorder="1" applyAlignment="1">
      <alignment horizontal="center" vertical="center" wrapText="1"/>
    </xf>
    <xf numFmtId="0" fontId="13" fillId="6" borderId="19" xfId="4" applyFont="1" applyFill="1" applyBorder="1" applyAlignment="1">
      <alignment horizontal="center" vertical="center" wrapText="1"/>
    </xf>
    <xf numFmtId="0" fontId="13" fillId="6" borderId="17" xfId="4" applyFont="1" applyFill="1" applyBorder="1" applyAlignment="1">
      <alignment horizontal="center" vertical="center" wrapText="1"/>
    </xf>
    <xf numFmtId="0" fontId="13" fillId="6" borderId="20" xfId="4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0" fillId="3" borderId="2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left" vertical="center" wrapText="1"/>
    </xf>
    <xf numFmtId="0" fontId="10" fillId="3" borderId="9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3" fillId="2" borderId="0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left" vertical="center" wrapText="1"/>
    </xf>
    <xf numFmtId="0" fontId="10" fillId="3" borderId="8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14" fontId="10" fillId="0" borderId="1" xfId="3" applyNumberFormat="1" applyFont="1" applyFill="1" applyBorder="1" applyAlignment="1">
      <alignment horizontal="center" vertical="center"/>
    </xf>
    <xf numFmtId="14" fontId="10" fillId="0" borderId="2" xfId="3" applyNumberFormat="1" applyFont="1" applyFill="1" applyBorder="1" applyAlignment="1">
      <alignment horizontal="center" vertical="center"/>
    </xf>
    <xf numFmtId="14" fontId="10" fillId="0" borderId="3" xfId="3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 wrapText="1"/>
    </xf>
    <xf numFmtId="0" fontId="9" fillId="3" borderId="3" xfId="0" applyFont="1" applyFill="1" applyBorder="1" applyAlignment="1">
      <alignment horizontal="left" vertical="center" wrapText="1"/>
    </xf>
    <xf numFmtId="0" fontId="10" fillId="3" borderId="9" xfId="0" applyFont="1" applyFill="1" applyBorder="1" applyAlignment="1">
      <alignment horizontal="left" vertical="center"/>
    </xf>
    <xf numFmtId="0" fontId="6" fillId="0" borderId="11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left" vertical="center" wrapText="1"/>
    </xf>
    <xf numFmtId="0" fontId="6" fillId="0" borderId="14" xfId="0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horizontal="left" vertical="center" wrapText="1"/>
    </xf>
    <xf numFmtId="0" fontId="6" fillId="0" borderId="16" xfId="0" applyFont="1" applyFill="1" applyBorder="1" applyAlignment="1">
      <alignment horizontal="left" vertical="center" wrapText="1"/>
    </xf>
    <xf numFmtId="2" fontId="10" fillId="3" borderId="1" xfId="0" applyNumberFormat="1" applyFont="1" applyFill="1" applyBorder="1" applyAlignment="1">
      <alignment horizontal="left" vertical="center" wrapText="1"/>
    </xf>
    <xf numFmtId="2" fontId="10" fillId="3" borderId="2" xfId="0" applyNumberFormat="1" applyFont="1" applyFill="1" applyBorder="1" applyAlignment="1">
      <alignment horizontal="left" vertical="center" wrapText="1"/>
    </xf>
    <xf numFmtId="2" fontId="10" fillId="3" borderId="3" xfId="0" applyNumberFormat="1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/>
    </xf>
    <xf numFmtId="0" fontId="10" fillId="3" borderId="2" xfId="0" applyFont="1" applyFill="1" applyBorder="1" applyAlignment="1">
      <alignment horizontal="left" vertical="center"/>
    </xf>
    <xf numFmtId="0" fontId="10" fillId="3" borderId="3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 wrapText="1"/>
    </xf>
    <xf numFmtId="0" fontId="10" fillId="3" borderId="9" xfId="0" applyFont="1" applyFill="1" applyBorder="1" applyAlignment="1">
      <alignment horizontal="left" vertical="center" wrapText="1"/>
    </xf>
    <xf numFmtId="0" fontId="11" fillId="3" borderId="10" xfId="0" applyFont="1" applyFill="1" applyBorder="1" applyAlignment="1">
      <alignment horizontal="center" vertical="center" wrapText="1"/>
    </xf>
    <xf numFmtId="0" fontId="11" fillId="3" borderId="17" xfId="0" applyFont="1" applyFill="1" applyBorder="1" applyAlignment="1">
      <alignment horizontal="center" vertical="center" wrapText="1"/>
    </xf>
    <xf numFmtId="0" fontId="11" fillId="3" borderId="21" xfId="0" applyFont="1" applyFill="1" applyBorder="1" applyAlignment="1">
      <alignment horizontal="center" vertical="center" wrapText="1"/>
    </xf>
  </cellXfs>
  <cellStyles count="8">
    <cellStyle name="Millares" xfId="1" builtinId="3"/>
    <cellStyle name="Normal" xfId="0" builtinId="0"/>
    <cellStyle name="Normal 2" xfId="4"/>
    <cellStyle name="Normal 3" xfId="5"/>
    <cellStyle name="Normal 3 2" xfId="6"/>
    <cellStyle name="Normal 4" xfId="7"/>
    <cellStyle name="Normal 5" xfId="3"/>
    <cellStyle name="Porcentaje" xfId="2" builtinId="5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diazn\AppData\Local\Microsoft\Windows\Temporary%20Internet%20Files\Content.Outlook\V3P9B8K7\Informe%20octubre%20DS%2037%20TRS_CMPC_Laja%20REV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e Oct14"/>
      <sheetName val="Descarga TRS horario"/>
      <sheetName val="Prom Horarios"/>
      <sheetName val="Percentil 98"/>
      <sheetName val="Planillas"/>
      <sheetName val="Prom diarios"/>
      <sheetName val="quemado CNCG"/>
      <sheetName val="quemado DNCG"/>
    </sheetNames>
    <sheetDataSet>
      <sheetData sheetId="0"/>
      <sheetData sheetId="1"/>
      <sheetData sheetId="2"/>
      <sheetData sheetId="3"/>
      <sheetData sheetId="4"/>
      <sheetData sheetId="5"/>
      <sheetData sheetId="6">
        <row r="22">
          <cell r="A22">
            <v>41916.402777777781</v>
          </cell>
        </row>
        <row r="59">
          <cell r="A59">
            <v>41940.768750000003</v>
          </cell>
        </row>
        <row r="63">
          <cell r="A63">
            <v>41941.104166666664</v>
          </cell>
        </row>
      </sheetData>
      <sheetData sheetId="7">
        <row r="16">
          <cell r="B16">
            <v>41914.083333333336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6"/>
  <sheetViews>
    <sheetView showGridLines="0" zoomScaleNormal="100" workbookViewId="0">
      <pane xSplit="1" ySplit="2" topLeftCell="B737" activePane="bottomRight" state="frozen"/>
      <selection activeCell="I31" sqref="I31"/>
      <selection pane="topRight" activeCell="I31" sqref="I31"/>
      <selection pane="bottomLeft" activeCell="I31" sqref="I31"/>
      <selection pane="bottomRight" activeCell="G387" sqref="G387"/>
    </sheetView>
  </sheetViews>
  <sheetFormatPr baseColWidth="10" defaultRowHeight="15" x14ac:dyDescent="0.25"/>
  <cols>
    <col min="1" max="1" width="15.42578125" style="94" customWidth="1"/>
    <col min="2" max="2" width="17.7109375" style="94" customWidth="1"/>
    <col min="3" max="3" width="30.42578125" style="106" customWidth="1"/>
    <col min="4" max="4" width="17.7109375" style="94" customWidth="1"/>
    <col min="5" max="5" width="41" style="106" customWidth="1"/>
    <col min="6" max="16384" width="11.42578125" style="83"/>
  </cols>
  <sheetData>
    <row r="1" spans="1:5" ht="30" customHeight="1" x14ac:dyDescent="0.25">
      <c r="A1" s="80" t="s">
        <v>67</v>
      </c>
      <c r="B1" s="81" t="s">
        <v>61</v>
      </c>
      <c r="C1" s="197" t="s">
        <v>62</v>
      </c>
      <c r="D1" s="82" t="s">
        <v>34</v>
      </c>
      <c r="E1" s="199" t="s">
        <v>62</v>
      </c>
    </row>
    <row r="2" spans="1:5" ht="24" x14ac:dyDescent="0.25">
      <c r="A2" s="84" t="s">
        <v>40</v>
      </c>
      <c r="B2" s="85" t="s">
        <v>64</v>
      </c>
      <c r="C2" s="198"/>
      <c r="D2" s="86" t="s">
        <v>64</v>
      </c>
      <c r="E2" s="200"/>
    </row>
    <row r="3" spans="1:5" x14ac:dyDescent="0.25">
      <c r="A3" s="110">
        <v>41913</v>
      </c>
      <c r="B3" s="87">
        <v>0.38398683505231929</v>
      </c>
      <c r="C3" s="88"/>
      <c r="D3" s="89">
        <v>2.5688550087713424</v>
      </c>
      <c r="E3" s="88"/>
    </row>
    <row r="4" spans="1:5" x14ac:dyDescent="0.25">
      <c r="A4" s="111">
        <v>41913.041666666664</v>
      </c>
      <c r="B4" s="90">
        <v>0.38410712644625244</v>
      </c>
      <c r="C4" s="91"/>
      <c r="D4" s="89">
        <v>3.7329048592793312</v>
      </c>
      <c r="E4" s="91"/>
    </row>
    <row r="5" spans="1:5" x14ac:dyDescent="0.25">
      <c r="A5" s="111">
        <v>41913.083333333336</v>
      </c>
      <c r="B5" s="90">
        <v>0.36705309281061438</v>
      </c>
      <c r="C5" s="91"/>
      <c r="D5" s="89">
        <v>7.99165939466626</v>
      </c>
      <c r="E5" s="91"/>
    </row>
    <row r="6" spans="1:5" x14ac:dyDescent="0.25">
      <c r="A6" s="111">
        <v>41913.125</v>
      </c>
      <c r="B6" s="90">
        <v>0.3727669058204035</v>
      </c>
      <c r="C6" s="91"/>
      <c r="D6" s="89">
        <v>4.7318546804663253</v>
      </c>
      <c r="E6" s="91"/>
    </row>
    <row r="7" spans="1:5" x14ac:dyDescent="0.25">
      <c r="A7" s="111">
        <v>41913.166666666664</v>
      </c>
      <c r="B7" s="90">
        <v>0.37079712540990462</v>
      </c>
      <c r="C7" s="91"/>
      <c r="D7" s="89">
        <v>8.6976438507120655</v>
      </c>
      <c r="E7" s="91"/>
    </row>
    <row r="8" spans="1:5" x14ac:dyDescent="0.25">
      <c r="A8" s="111">
        <v>41913.208333333336</v>
      </c>
      <c r="B8" s="90">
        <v>0.39311968177388618</v>
      </c>
      <c r="C8" s="91"/>
      <c r="D8" s="89">
        <v>7.9723726469894931</v>
      </c>
      <c r="E8" s="91"/>
    </row>
    <row r="9" spans="1:5" x14ac:dyDescent="0.25">
      <c r="A9" s="111">
        <v>41913.25</v>
      </c>
      <c r="B9" s="90">
        <v>0.48797326549677783</v>
      </c>
      <c r="C9" s="91"/>
      <c r="D9" s="89">
        <v>4.4404105789521164</v>
      </c>
      <c r="E9" s="91"/>
    </row>
    <row r="10" spans="1:5" x14ac:dyDescent="0.25">
      <c r="A10" s="111">
        <v>41913.291666666664</v>
      </c>
      <c r="B10" s="90">
        <v>0.54592642242013056</v>
      </c>
      <c r="C10" s="91"/>
      <c r="D10" s="89">
        <v>9.6227621925939424</v>
      </c>
      <c r="E10" s="91"/>
    </row>
    <row r="11" spans="1:5" x14ac:dyDescent="0.25">
      <c r="A11" s="111">
        <v>41913.333333333336</v>
      </c>
      <c r="B11" s="90">
        <v>0.58815866223212043</v>
      </c>
      <c r="C11" s="91"/>
      <c r="D11" s="89">
        <v>3.5209972786180899</v>
      </c>
      <c r="E11" s="91"/>
    </row>
    <row r="12" spans="1:5" x14ac:dyDescent="0.25">
      <c r="A12" s="111">
        <v>41913.375</v>
      </c>
      <c r="B12" s="90">
        <v>0.54509711042902931</v>
      </c>
      <c r="C12" s="91"/>
      <c r="D12" s="89">
        <v>4.7019439447121538</v>
      </c>
      <c r="E12" s="91"/>
    </row>
    <row r="13" spans="1:5" x14ac:dyDescent="0.25">
      <c r="A13" s="111">
        <v>41913.416666666664</v>
      </c>
      <c r="B13" s="90">
        <v>0.54692163373742786</v>
      </c>
      <c r="C13" s="91"/>
      <c r="D13" s="89">
        <v>3.5735364927620186</v>
      </c>
      <c r="E13" s="91"/>
    </row>
    <row r="14" spans="1:5" x14ac:dyDescent="0.25">
      <c r="A14" s="111">
        <v>41913.458333333336</v>
      </c>
      <c r="B14" s="90">
        <v>0.57312833698347088</v>
      </c>
      <c r="C14" s="91"/>
      <c r="D14" s="89">
        <v>2.3116122297942638</v>
      </c>
      <c r="E14" s="91"/>
    </row>
    <row r="15" spans="1:5" x14ac:dyDescent="0.25">
      <c r="A15" s="111">
        <v>41913.5</v>
      </c>
      <c r="B15" s="90">
        <v>0.58143771403909739</v>
      </c>
      <c r="C15" s="91"/>
      <c r="D15" s="89">
        <v>5.1643903945621688</v>
      </c>
      <c r="E15" s="91"/>
    </row>
    <row r="16" spans="1:5" x14ac:dyDescent="0.25">
      <c r="A16" s="111">
        <v>41913.541666666664</v>
      </c>
      <c r="B16" s="90">
        <v>0.58586102841937604</v>
      </c>
      <c r="C16" s="91"/>
      <c r="D16" s="89">
        <v>4.3976803984440549</v>
      </c>
      <c r="E16" s="91"/>
    </row>
    <row r="17" spans="1:5" x14ac:dyDescent="0.25">
      <c r="A17" s="111">
        <v>41913.583333333336</v>
      </c>
      <c r="B17" s="90">
        <v>0.58900923655480564</v>
      </c>
      <c r="C17" s="91"/>
      <c r="D17" s="89">
        <v>5.9462114572525024</v>
      </c>
      <c r="E17" s="91"/>
    </row>
    <row r="18" spans="1:5" x14ac:dyDescent="0.25">
      <c r="A18" s="111">
        <v>41913.625</v>
      </c>
      <c r="B18" s="90">
        <v>0.58610157939900198</v>
      </c>
      <c r="C18" s="91"/>
      <c r="D18" s="89">
        <v>7.8001990583207874</v>
      </c>
      <c r="E18" s="91"/>
    </row>
    <row r="19" spans="1:5" x14ac:dyDescent="0.25">
      <c r="A19" s="111">
        <v>41913.666666666664</v>
      </c>
      <c r="B19" s="90">
        <v>0.59474321970572841</v>
      </c>
      <c r="C19" s="91"/>
      <c r="D19" s="89">
        <v>10.262325796426511</v>
      </c>
      <c r="E19" s="91"/>
    </row>
    <row r="20" spans="1:5" x14ac:dyDescent="0.25">
      <c r="A20" s="111">
        <v>41913.708333333336</v>
      </c>
      <c r="B20" s="90">
        <v>0.58645071934091397</v>
      </c>
      <c r="C20" s="91"/>
      <c r="D20" s="89">
        <v>7.1242468701787738</v>
      </c>
      <c r="E20" s="91"/>
    </row>
    <row r="21" spans="1:5" x14ac:dyDescent="0.25">
      <c r="A21" s="111">
        <v>41913.75</v>
      </c>
      <c r="B21" s="90">
        <v>0.59938125508971229</v>
      </c>
      <c r="C21" s="91"/>
      <c r="D21" s="89">
        <v>1.6997957507769266</v>
      </c>
      <c r="E21" s="91"/>
    </row>
    <row r="22" spans="1:5" x14ac:dyDescent="0.25">
      <c r="A22" s="111">
        <v>41913.791666666664</v>
      </c>
      <c r="B22" s="90">
        <v>0.59840178574834546</v>
      </c>
      <c r="C22" s="91"/>
      <c r="D22" s="89">
        <v>1.1998045335213343</v>
      </c>
      <c r="E22" s="91"/>
    </row>
    <row r="23" spans="1:5" x14ac:dyDescent="0.25">
      <c r="A23" s="111">
        <v>41913.833333333336</v>
      </c>
      <c r="B23" s="90">
        <v>0.61023864732391531</v>
      </c>
      <c r="C23" s="91"/>
      <c r="D23" s="89">
        <v>1.418925970296065</v>
      </c>
      <c r="E23" s="91"/>
    </row>
    <row r="24" spans="1:5" x14ac:dyDescent="0.25">
      <c r="A24" s="111">
        <v>41913.875</v>
      </c>
      <c r="B24" s="90">
        <v>0.63528134419836779</v>
      </c>
      <c r="C24" s="91"/>
      <c r="D24" s="89">
        <v>2.2871229403159199</v>
      </c>
      <c r="E24" s="91"/>
    </row>
    <row r="25" spans="1:5" x14ac:dyDescent="0.25">
      <c r="A25" s="111">
        <v>41913.916666666664</v>
      </c>
      <c r="B25" s="90">
        <v>0.64262313781113456</v>
      </c>
      <c r="C25" s="91"/>
      <c r="D25" s="89">
        <v>2.6372855429848037</v>
      </c>
      <c r="E25" s="91"/>
    </row>
    <row r="26" spans="1:5" x14ac:dyDescent="0.25">
      <c r="A26" s="111">
        <v>41913.958333333336</v>
      </c>
      <c r="B26" s="90">
        <v>0.65393568454336382</v>
      </c>
      <c r="C26" s="91"/>
      <c r="D26" s="89">
        <v>2.8038441658020021</v>
      </c>
      <c r="E26" s="91"/>
    </row>
    <row r="27" spans="1:5" x14ac:dyDescent="0.25">
      <c r="A27" s="111">
        <v>41914</v>
      </c>
      <c r="B27" s="90">
        <v>0.64269802611098326</v>
      </c>
      <c r="C27" s="91"/>
      <c r="D27" s="89">
        <v>2.5945405751939803</v>
      </c>
      <c r="E27" s="91"/>
    </row>
    <row r="28" spans="1:5" x14ac:dyDescent="0.25">
      <c r="A28" s="111">
        <v>41914.041666666664</v>
      </c>
      <c r="B28" s="90">
        <v>0.64399620154123194</v>
      </c>
      <c r="C28" s="91"/>
      <c r="D28" s="89">
        <v>4.1762594322900517</v>
      </c>
      <c r="E28" s="91"/>
    </row>
    <row r="29" spans="1:5" x14ac:dyDescent="0.25">
      <c r="A29" s="111">
        <v>41914.083333333336</v>
      </c>
      <c r="B29" s="90">
        <v>0.62844746024014275</v>
      </c>
      <c r="C29" s="91"/>
      <c r="D29" s="89">
        <v>4.2606176453478195</v>
      </c>
      <c r="E29" s="91"/>
    </row>
    <row r="30" spans="1:5" x14ac:dyDescent="0.25">
      <c r="A30" s="111">
        <v>41914.125</v>
      </c>
      <c r="B30" s="90">
        <v>0.56625057420151381</v>
      </c>
      <c r="C30" s="91"/>
      <c r="D30" s="89">
        <v>4.6046841442584991</v>
      </c>
      <c r="E30" s="91"/>
    </row>
    <row r="31" spans="1:5" x14ac:dyDescent="0.25">
      <c r="A31" s="111">
        <v>41914.166666666664</v>
      </c>
      <c r="B31" s="90">
        <v>0.54291471779516276</v>
      </c>
      <c r="C31" s="91"/>
      <c r="D31" s="89">
        <v>6.0254165127873422</v>
      </c>
      <c r="E31" s="91"/>
    </row>
    <row r="32" spans="1:5" x14ac:dyDescent="0.25">
      <c r="A32" s="111">
        <v>41914.208333333336</v>
      </c>
      <c r="B32" s="90">
        <v>0.52030785511916788</v>
      </c>
      <c r="C32" s="91"/>
      <c r="D32" s="89">
        <v>8.7381169485009238</v>
      </c>
      <c r="E32" s="91"/>
    </row>
    <row r="33" spans="1:7" x14ac:dyDescent="0.25">
      <c r="A33" s="111">
        <v>41914.25</v>
      </c>
      <c r="B33" s="90">
        <v>0.5393705105578358</v>
      </c>
      <c r="C33" s="91"/>
      <c r="D33" s="89">
        <v>1.6693019355336824</v>
      </c>
      <c r="E33" s="91"/>
    </row>
    <row r="34" spans="1:7" x14ac:dyDescent="0.25">
      <c r="A34" s="111">
        <v>41914.291666666664</v>
      </c>
      <c r="B34" s="90">
        <v>0.55478616172720674</v>
      </c>
      <c r="C34" s="91"/>
      <c r="D34" s="89">
        <v>1.1540697623812963</v>
      </c>
      <c r="E34" s="91"/>
    </row>
    <row r="35" spans="1:7" x14ac:dyDescent="0.25">
      <c r="A35" s="111">
        <v>41914.333333333336</v>
      </c>
      <c r="B35" s="90">
        <v>0.5373777764481168</v>
      </c>
      <c r="C35" s="91"/>
      <c r="D35" s="89">
        <v>1.3560855850577354</v>
      </c>
      <c r="E35" s="91"/>
    </row>
    <row r="36" spans="1:7" x14ac:dyDescent="0.25">
      <c r="A36" s="111">
        <v>41914.375</v>
      </c>
      <c r="B36" s="90">
        <v>0.53144411403438885</v>
      </c>
      <c r="C36" s="91"/>
      <c r="D36" s="89">
        <v>1.4945083845745433</v>
      </c>
      <c r="E36" s="91"/>
    </row>
    <row r="37" spans="1:7" x14ac:dyDescent="0.25">
      <c r="A37" s="111">
        <v>41914.416666666664</v>
      </c>
      <c r="B37" s="90">
        <v>0.53823343227649556</v>
      </c>
      <c r="C37" s="91"/>
      <c r="D37" s="89">
        <v>2.0717017661441455</v>
      </c>
      <c r="E37" s="91"/>
    </row>
    <row r="38" spans="1:7" x14ac:dyDescent="0.25">
      <c r="A38" s="111">
        <v>41914.458333333336</v>
      </c>
      <c r="B38" s="90">
        <v>0.52935265079556892</v>
      </c>
      <c r="C38" s="91"/>
      <c r="D38" s="89">
        <v>2.9767248469685752</v>
      </c>
      <c r="E38" s="91"/>
    </row>
    <row r="39" spans="1:7" x14ac:dyDescent="0.25">
      <c r="A39" s="111">
        <v>41914.5</v>
      </c>
      <c r="B39" s="90">
        <v>0.52028780078954906</v>
      </c>
      <c r="C39" s="91"/>
      <c r="D39" s="89">
        <v>3.9725425110922918</v>
      </c>
      <c r="E39" s="91"/>
    </row>
    <row r="40" spans="1:7" x14ac:dyDescent="0.25">
      <c r="A40" s="111">
        <v>41914.541666666664</v>
      </c>
      <c r="B40" s="90">
        <v>0.51901453185546365</v>
      </c>
      <c r="C40" s="91"/>
      <c r="D40" s="89">
        <v>2.4060219682630946</v>
      </c>
      <c r="E40" s="91"/>
    </row>
    <row r="41" spans="1:7" x14ac:dyDescent="0.25">
      <c r="A41" s="111">
        <v>41914.583333333336</v>
      </c>
      <c r="B41" s="90">
        <v>0.51662169865911056</v>
      </c>
      <c r="C41" s="91"/>
      <c r="D41" s="89">
        <v>1.7144757001126398</v>
      </c>
      <c r="E41" s="91"/>
    </row>
    <row r="42" spans="1:7" x14ac:dyDescent="0.25">
      <c r="A42" s="111">
        <v>41914.625</v>
      </c>
      <c r="B42" s="90">
        <v>0.53194826140619877</v>
      </c>
      <c r="C42" s="91"/>
      <c r="D42" s="89">
        <v>1.4045615702867509</v>
      </c>
      <c r="E42" s="91"/>
    </row>
    <row r="43" spans="1:7" x14ac:dyDescent="0.25">
      <c r="A43" s="111">
        <v>41914.666666666664</v>
      </c>
      <c r="B43" s="90">
        <v>0.59077065348291269</v>
      </c>
      <c r="C43" s="91"/>
      <c r="D43" s="89">
        <v>0.90535703696987757</v>
      </c>
      <c r="E43" s="91"/>
    </row>
    <row r="44" spans="1:7" x14ac:dyDescent="0.25">
      <c r="A44" s="111">
        <v>41914.708333333336</v>
      </c>
      <c r="B44" s="90">
        <v>0.68327063456387582</v>
      </c>
      <c r="C44" s="91"/>
      <c r="D44" s="114"/>
      <c r="E44" s="113" t="s">
        <v>75</v>
      </c>
    </row>
    <row r="45" spans="1:7" x14ac:dyDescent="0.25">
      <c r="A45" s="111">
        <v>41914.75</v>
      </c>
      <c r="B45" s="90">
        <v>0.64370631514969523</v>
      </c>
      <c r="C45" s="91"/>
      <c r="D45" s="114"/>
      <c r="E45" s="113" t="s">
        <v>75</v>
      </c>
    </row>
    <row r="46" spans="1:7" x14ac:dyDescent="0.25">
      <c r="A46" s="111">
        <v>41914.791666666664</v>
      </c>
      <c r="B46" s="90">
        <v>0.95353175800168111</v>
      </c>
      <c r="C46" s="91"/>
      <c r="D46" s="114"/>
      <c r="E46" s="113" t="s">
        <v>74</v>
      </c>
    </row>
    <row r="47" spans="1:7" x14ac:dyDescent="0.25">
      <c r="A47" s="111">
        <v>41914.833333333336</v>
      </c>
      <c r="B47" s="112"/>
      <c r="C47" s="113" t="s">
        <v>73</v>
      </c>
      <c r="D47" s="114"/>
      <c r="E47" s="113" t="s">
        <v>74</v>
      </c>
      <c r="F47" s="107"/>
      <c r="G47" s="108"/>
    </row>
    <row r="48" spans="1:7" x14ac:dyDescent="0.25">
      <c r="A48" s="111">
        <v>41914.875</v>
      </c>
      <c r="B48" s="112"/>
      <c r="C48" s="113" t="s">
        <v>73</v>
      </c>
      <c r="D48" s="114"/>
      <c r="E48" s="113" t="s">
        <v>74</v>
      </c>
    </row>
    <row r="49" spans="1:5" x14ac:dyDescent="0.25">
      <c r="A49" s="111">
        <v>41914.916666666664</v>
      </c>
      <c r="B49" s="112"/>
      <c r="C49" s="113" t="s">
        <v>73</v>
      </c>
      <c r="D49" s="114"/>
      <c r="E49" s="113" t="s">
        <v>74</v>
      </c>
    </row>
    <row r="50" spans="1:5" x14ac:dyDescent="0.25">
      <c r="A50" s="111">
        <v>41914.958333333336</v>
      </c>
      <c r="B50" s="112"/>
      <c r="C50" s="113" t="s">
        <v>73</v>
      </c>
      <c r="D50" s="114"/>
      <c r="E50" s="113" t="s">
        <v>74</v>
      </c>
    </row>
    <row r="51" spans="1:5" x14ac:dyDescent="0.25">
      <c r="A51" s="111">
        <v>41915</v>
      </c>
      <c r="B51" s="112"/>
      <c r="C51" s="113" t="s">
        <v>73</v>
      </c>
      <c r="D51" s="114"/>
      <c r="E51" s="113" t="s">
        <v>74</v>
      </c>
    </row>
    <row r="52" spans="1:5" x14ac:dyDescent="0.25">
      <c r="A52" s="111">
        <v>41915.041666666664</v>
      </c>
      <c r="B52" s="112"/>
      <c r="C52" s="113" t="s">
        <v>73</v>
      </c>
      <c r="D52" s="114"/>
      <c r="E52" s="113" t="s">
        <v>74</v>
      </c>
    </row>
    <row r="53" spans="1:5" x14ac:dyDescent="0.25">
      <c r="A53" s="111">
        <v>41915.083333333336</v>
      </c>
      <c r="B53" s="112"/>
      <c r="C53" s="113" t="s">
        <v>73</v>
      </c>
      <c r="D53" s="114"/>
      <c r="E53" s="113" t="s">
        <v>74</v>
      </c>
    </row>
    <row r="54" spans="1:5" x14ac:dyDescent="0.25">
      <c r="A54" s="111">
        <v>41915.125</v>
      </c>
      <c r="B54" s="112"/>
      <c r="C54" s="113" t="s">
        <v>73</v>
      </c>
      <c r="D54" s="114"/>
      <c r="E54" s="113" t="s">
        <v>74</v>
      </c>
    </row>
    <row r="55" spans="1:5" x14ac:dyDescent="0.25">
      <c r="A55" s="111">
        <v>41915.166666666664</v>
      </c>
      <c r="B55" s="112"/>
      <c r="C55" s="113" t="s">
        <v>73</v>
      </c>
      <c r="D55" s="114"/>
      <c r="E55" s="113" t="s">
        <v>74</v>
      </c>
    </row>
    <row r="56" spans="1:5" x14ac:dyDescent="0.25">
      <c r="A56" s="111">
        <v>41915.208333333336</v>
      </c>
      <c r="B56" s="112"/>
      <c r="C56" s="113" t="s">
        <v>73</v>
      </c>
      <c r="D56" s="114"/>
      <c r="E56" s="113" t="s">
        <v>74</v>
      </c>
    </row>
    <row r="57" spans="1:5" x14ac:dyDescent="0.25">
      <c r="A57" s="111">
        <v>41915.25</v>
      </c>
      <c r="B57" s="112"/>
      <c r="C57" s="113" t="s">
        <v>73</v>
      </c>
      <c r="D57" s="114"/>
      <c r="E57" s="113" t="s">
        <v>74</v>
      </c>
    </row>
    <row r="58" spans="1:5" x14ac:dyDescent="0.25">
      <c r="A58" s="111">
        <v>41915.291666666664</v>
      </c>
      <c r="B58" s="112"/>
      <c r="C58" s="113" t="s">
        <v>73</v>
      </c>
      <c r="D58" s="114"/>
      <c r="E58" s="113" t="s">
        <v>74</v>
      </c>
    </row>
    <row r="59" spans="1:5" x14ac:dyDescent="0.25">
      <c r="A59" s="111">
        <v>41915.333333333336</v>
      </c>
      <c r="B59" s="112"/>
      <c r="C59" s="113" t="s">
        <v>73</v>
      </c>
      <c r="D59" s="114"/>
      <c r="E59" s="113" t="s">
        <v>74</v>
      </c>
    </row>
    <row r="60" spans="1:5" x14ac:dyDescent="0.25">
      <c r="A60" s="111">
        <v>41915.375</v>
      </c>
      <c r="B60" s="112"/>
      <c r="C60" s="113" t="s">
        <v>73</v>
      </c>
      <c r="D60" s="114"/>
      <c r="E60" s="113" t="s">
        <v>74</v>
      </c>
    </row>
    <row r="61" spans="1:5" x14ac:dyDescent="0.25">
      <c r="A61" s="111">
        <v>41915.416666666664</v>
      </c>
      <c r="B61" s="112"/>
      <c r="C61" s="113" t="s">
        <v>73</v>
      </c>
      <c r="D61" s="114"/>
      <c r="E61" s="113" t="s">
        <v>74</v>
      </c>
    </row>
    <row r="62" spans="1:5" x14ac:dyDescent="0.25">
      <c r="A62" s="111">
        <v>41915.458333333336</v>
      </c>
      <c r="B62" s="112"/>
      <c r="C62" s="113" t="s">
        <v>73</v>
      </c>
      <c r="D62" s="114"/>
      <c r="E62" s="113" t="s">
        <v>74</v>
      </c>
    </row>
    <row r="63" spans="1:5" x14ac:dyDescent="0.25">
      <c r="A63" s="111">
        <v>41915.5</v>
      </c>
      <c r="B63" s="112"/>
      <c r="C63" s="113" t="s">
        <v>73</v>
      </c>
      <c r="D63" s="114"/>
      <c r="E63" s="113" t="s">
        <v>74</v>
      </c>
    </row>
    <row r="64" spans="1:5" x14ac:dyDescent="0.25">
      <c r="A64" s="111">
        <v>41915.541666666664</v>
      </c>
      <c r="B64" s="112"/>
      <c r="C64" s="113" t="s">
        <v>73</v>
      </c>
      <c r="D64" s="114"/>
      <c r="E64" s="113" t="s">
        <v>74</v>
      </c>
    </row>
    <row r="65" spans="1:5" x14ac:dyDescent="0.25">
      <c r="A65" s="111">
        <v>41915.583333333336</v>
      </c>
      <c r="B65" s="112"/>
      <c r="C65" s="113" t="s">
        <v>73</v>
      </c>
      <c r="D65" s="114"/>
      <c r="E65" s="113" t="s">
        <v>74</v>
      </c>
    </row>
    <row r="66" spans="1:5" x14ac:dyDescent="0.25">
      <c r="A66" s="111">
        <v>41915.625</v>
      </c>
      <c r="B66" s="112"/>
      <c r="C66" s="113" t="s">
        <v>73</v>
      </c>
      <c r="D66" s="114"/>
      <c r="E66" s="113" t="s">
        <v>74</v>
      </c>
    </row>
    <row r="67" spans="1:5" x14ac:dyDescent="0.25">
      <c r="A67" s="111">
        <v>41915.666666666664</v>
      </c>
      <c r="B67" s="112"/>
      <c r="C67" s="113" t="s">
        <v>73</v>
      </c>
      <c r="D67" s="114"/>
      <c r="E67" s="113" t="s">
        <v>74</v>
      </c>
    </row>
    <row r="68" spans="1:5" x14ac:dyDescent="0.25">
      <c r="A68" s="111">
        <v>41915.708333333336</v>
      </c>
      <c r="B68" s="112"/>
      <c r="C68" s="113" t="s">
        <v>73</v>
      </c>
      <c r="D68" s="114"/>
      <c r="E68" s="113" t="s">
        <v>74</v>
      </c>
    </row>
    <row r="69" spans="1:5" x14ac:dyDescent="0.25">
      <c r="A69" s="111">
        <v>41915.75</v>
      </c>
      <c r="B69" s="112"/>
      <c r="C69" s="113" t="s">
        <v>73</v>
      </c>
      <c r="D69" s="114"/>
      <c r="E69" s="113" t="s">
        <v>74</v>
      </c>
    </row>
    <row r="70" spans="1:5" x14ac:dyDescent="0.25">
      <c r="A70" s="111">
        <v>41915.791666666664</v>
      </c>
      <c r="B70" s="112"/>
      <c r="C70" s="113" t="s">
        <v>73</v>
      </c>
      <c r="D70" s="114"/>
      <c r="E70" s="113" t="s">
        <v>74</v>
      </c>
    </row>
    <row r="71" spans="1:5" x14ac:dyDescent="0.25">
      <c r="A71" s="111">
        <v>41915.833333333336</v>
      </c>
      <c r="B71" s="112"/>
      <c r="C71" s="113" t="s">
        <v>73</v>
      </c>
      <c r="D71" s="114"/>
      <c r="E71" s="113" t="s">
        <v>74</v>
      </c>
    </row>
    <row r="72" spans="1:5" x14ac:dyDescent="0.25">
      <c r="A72" s="111">
        <v>41915.875</v>
      </c>
      <c r="B72" s="112"/>
      <c r="C72" s="113" t="s">
        <v>73</v>
      </c>
      <c r="D72" s="114"/>
      <c r="E72" s="113" t="s">
        <v>74</v>
      </c>
    </row>
    <row r="73" spans="1:5" x14ac:dyDescent="0.25">
      <c r="A73" s="111">
        <v>41915.916666666664</v>
      </c>
      <c r="B73" s="112"/>
      <c r="C73" s="113" t="s">
        <v>73</v>
      </c>
      <c r="D73" s="114"/>
      <c r="E73" s="113" t="s">
        <v>74</v>
      </c>
    </row>
    <row r="74" spans="1:5" x14ac:dyDescent="0.25">
      <c r="A74" s="111">
        <v>41915.958333333336</v>
      </c>
      <c r="B74" s="112"/>
      <c r="C74" s="113" t="s">
        <v>73</v>
      </c>
      <c r="D74" s="114"/>
      <c r="E74" s="113" t="s">
        <v>74</v>
      </c>
    </row>
    <row r="75" spans="1:5" x14ac:dyDescent="0.25">
      <c r="A75" s="111">
        <v>41916</v>
      </c>
      <c r="B75" s="112"/>
      <c r="C75" s="113" t="s">
        <v>73</v>
      </c>
      <c r="D75" s="114"/>
      <c r="E75" s="113" t="s">
        <v>74</v>
      </c>
    </row>
    <row r="76" spans="1:5" x14ac:dyDescent="0.25">
      <c r="A76" s="111">
        <v>41916.041666666664</v>
      </c>
      <c r="B76" s="112"/>
      <c r="C76" s="113" t="s">
        <v>73</v>
      </c>
      <c r="D76" s="114"/>
      <c r="E76" s="113" t="s">
        <v>74</v>
      </c>
    </row>
    <row r="77" spans="1:5" x14ac:dyDescent="0.25">
      <c r="A77" s="111">
        <v>41916.083333333336</v>
      </c>
      <c r="B77" s="112"/>
      <c r="C77" s="113" t="s">
        <v>73</v>
      </c>
      <c r="D77" s="114"/>
      <c r="E77" s="113" t="s">
        <v>74</v>
      </c>
    </row>
    <row r="78" spans="1:5" x14ac:dyDescent="0.25">
      <c r="A78" s="111">
        <v>41916.125</v>
      </c>
      <c r="B78" s="112"/>
      <c r="C78" s="113" t="s">
        <v>73</v>
      </c>
      <c r="D78" s="114"/>
      <c r="E78" s="113" t="s">
        <v>74</v>
      </c>
    </row>
    <row r="79" spans="1:5" x14ac:dyDescent="0.25">
      <c r="A79" s="111">
        <v>41916.166666666664</v>
      </c>
      <c r="B79" s="112"/>
      <c r="C79" s="113" t="s">
        <v>73</v>
      </c>
      <c r="D79" s="114"/>
      <c r="E79" s="113" t="s">
        <v>74</v>
      </c>
    </row>
    <row r="80" spans="1:5" x14ac:dyDescent="0.25">
      <c r="A80" s="111">
        <v>41916.208333333336</v>
      </c>
      <c r="B80" s="112"/>
      <c r="C80" s="113" t="s">
        <v>73</v>
      </c>
      <c r="D80" s="114"/>
      <c r="E80" s="113" t="s">
        <v>74</v>
      </c>
    </row>
    <row r="81" spans="1:5" x14ac:dyDescent="0.25">
      <c r="A81" s="111">
        <v>41916.25</v>
      </c>
      <c r="B81" s="112"/>
      <c r="C81" s="113" t="s">
        <v>73</v>
      </c>
      <c r="D81" s="114"/>
      <c r="E81" s="113" t="s">
        <v>74</v>
      </c>
    </row>
    <row r="82" spans="1:5" x14ac:dyDescent="0.25">
      <c r="A82" s="111">
        <v>41916.291666666664</v>
      </c>
      <c r="B82" s="112"/>
      <c r="C82" s="113" t="s">
        <v>73</v>
      </c>
      <c r="D82" s="114"/>
      <c r="E82" s="113" t="s">
        <v>74</v>
      </c>
    </row>
    <row r="83" spans="1:5" x14ac:dyDescent="0.25">
      <c r="A83" s="111">
        <v>41916.333333333336</v>
      </c>
      <c r="B83" s="112"/>
      <c r="C83" s="113" t="s">
        <v>73</v>
      </c>
      <c r="D83" s="114"/>
      <c r="E83" s="113" t="s">
        <v>74</v>
      </c>
    </row>
    <row r="84" spans="1:5" x14ac:dyDescent="0.25">
      <c r="A84" s="111">
        <v>41916.375</v>
      </c>
      <c r="B84" s="112"/>
      <c r="C84" s="113" t="s">
        <v>73</v>
      </c>
      <c r="D84" s="114"/>
      <c r="E84" s="113" t="s">
        <v>74</v>
      </c>
    </row>
    <row r="85" spans="1:5" x14ac:dyDescent="0.25">
      <c r="A85" s="111">
        <v>41916.416666666664</v>
      </c>
      <c r="B85" s="112"/>
      <c r="C85" s="113" t="s">
        <v>73</v>
      </c>
      <c r="D85" s="114"/>
      <c r="E85" s="113" t="s">
        <v>74</v>
      </c>
    </row>
    <row r="86" spans="1:5" x14ac:dyDescent="0.25">
      <c r="A86" s="111">
        <v>41916.458333333336</v>
      </c>
      <c r="B86" s="112"/>
      <c r="C86" s="113" t="s">
        <v>73</v>
      </c>
      <c r="D86" s="114"/>
      <c r="E86" s="113" t="s">
        <v>74</v>
      </c>
    </row>
    <row r="87" spans="1:5" x14ac:dyDescent="0.25">
      <c r="A87" s="111">
        <v>41916.5</v>
      </c>
      <c r="B87" s="112"/>
      <c r="C87" s="113" t="s">
        <v>73</v>
      </c>
      <c r="D87" s="114"/>
      <c r="E87" s="113" t="s">
        <v>74</v>
      </c>
    </row>
    <row r="88" spans="1:5" x14ac:dyDescent="0.25">
      <c r="A88" s="111">
        <v>41916.541666666664</v>
      </c>
      <c r="B88" s="112"/>
      <c r="C88" s="113" t="s">
        <v>73</v>
      </c>
      <c r="D88" s="114"/>
      <c r="E88" s="113" t="s">
        <v>74</v>
      </c>
    </row>
    <row r="89" spans="1:5" x14ac:dyDescent="0.25">
      <c r="A89" s="111">
        <v>41916.583333333336</v>
      </c>
      <c r="B89" s="112"/>
      <c r="C89" s="113" t="s">
        <v>73</v>
      </c>
      <c r="D89" s="114"/>
      <c r="E89" s="113" t="s">
        <v>74</v>
      </c>
    </row>
    <row r="90" spans="1:5" x14ac:dyDescent="0.25">
      <c r="A90" s="111">
        <v>41916.625</v>
      </c>
      <c r="B90" s="112"/>
      <c r="C90" s="113" t="s">
        <v>73</v>
      </c>
      <c r="D90" s="114"/>
      <c r="E90" s="113" t="s">
        <v>74</v>
      </c>
    </row>
    <row r="91" spans="1:5" x14ac:dyDescent="0.25">
      <c r="A91" s="111">
        <v>41916.666666666664</v>
      </c>
      <c r="B91" s="112"/>
      <c r="C91" s="113" t="s">
        <v>73</v>
      </c>
      <c r="D91" s="114"/>
      <c r="E91" s="113" t="s">
        <v>74</v>
      </c>
    </row>
    <row r="92" spans="1:5" x14ac:dyDescent="0.25">
      <c r="A92" s="111">
        <v>41916.708333333336</v>
      </c>
      <c r="B92" s="112"/>
      <c r="C92" s="113" t="s">
        <v>73</v>
      </c>
      <c r="D92" s="114"/>
      <c r="E92" s="113" t="s">
        <v>74</v>
      </c>
    </row>
    <row r="93" spans="1:5" x14ac:dyDescent="0.25">
      <c r="A93" s="111">
        <v>41916.75</v>
      </c>
      <c r="B93" s="112"/>
      <c r="C93" s="113" t="s">
        <v>73</v>
      </c>
      <c r="D93" s="114"/>
      <c r="E93" s="113" t="s">
        <v>74</v>
      </c>
    </row>
    <row r="94" spans="1:5" x14ac:dyDescent="0.25">
      <c r="A94" s="111">
        <v>41916.791666666664</v>
      </c>
      <c r="B94" s="112"/>
      <c r="C94" s="113" t="s">
        <v>73</v>
      </c>
      <c r="D94" s="114"/>
      <c r="E94" s="113" t="s">
        <v>74</v>
      </c>
    </row>
    <row r="95" spans="1:5" x14ac:dyDescent="0.25">
      <c r="A95" s="111">
        <v>41916.833333333336</v>
      </c>
      <c r="B95" s="112"/>
      <c r="C95" s="113" t="s">
        <v>73</v>
      </c>
      <c r="D95" s="114"/>
      <c r="E95" s="113" t="s">
        <v>74</v>
      </c>
    </row>
    <row r="96" spans="1:5" x14ac:dyDescent="0.25">
      <c r="A96" s="111">
        <v>41916.875</v>
      </c>
      <c r="B96" s="112"/>
      <c r="C96" s="113" t="s">
        <v>73</v>
      </c>
      <c r="D96" s="114"/>
      <c r="E96" s="113" t="s">
        <v>74</v>
      </c>
    </row>
    <row r="97" spans="1:5" x14ac:dyDescent="0.25">
      <c r="A97" s="111">
        <v>41916.916666666664</v>
      </c>
      <c r="B97" s="112"/>
      <c r="C97" s="113" t="s">
        <v>73</v>
      </c>
      <c r="D97" s="114"/>
      <c r="E97" s="113" t="s">
        <v>74</v>
      </c>
    </row>
    <row r="98" spans="1:5" x14ac:dyDescent="0.25">
      <c r="A98" s="111">
        <v>41916.958333333336</v>
      </c>
      <c r="B98" s="112"/>
      <c r="C98" s="113" t="s">
        <v>73</v>
      </c>
      <c r="D98" s="114"/>
      <c r="E98" s="113" t="s">
        <v>74</v>
      </c>
    </row>
    <row r="99" spans="1:5" x14ac:dyDescent="0.25">
      <c r="A99" s="111">
        <v>41917</v>
      </c>
      <c r="B99" s="112"/>
      <c r="C99" s="113" t="s">
        <v>73</v>
      </c>
      <c r="D99" s="114"/>
      <c r="E99" s="113" t="s">
        <v>74</v>
      </c>
    </row>
    <row r="100" spans="1:5" x14ac:dyDescent="0.25">
      <c r="A100" s="111">
        <v>41917.041666666664</v>
      </c>
      <c r="B100" s="112"/>
      <c r="C100" s="113" t="s">
        <v>73</v>
      </c>
      <c r="D100" s="114"/>
      <c r="E100" s="113" t="s">
        <v>74</v>
      </c>
    </row>
    <row r="101" spans="1:5" x14ac:dyDescent="0.25">
      <c r="A101" s="111">
        <v>41917.083333333336</v>
      </c>
      <c r="B101" s="112"/>
      <c r="C101" s="113" t="s">
        <v>73</v>
      </c>
      <c r="D101" s="114"/>
      <c r="E101" s="113" t="s">
        <v>74</v>
      </c>
    </row>
    <row r="102" spans="1:5" x14ac:dyDescent="0.25">
      <c r="A102" s="111">
        <v>41917.125</v>
      </c>
      <c r="B102" s="112"/>
      <c r="C102" s="113" t="s">
        <v>73</v>
      </c>
      <c r="D102" s="114"/>
      <c r="E102" s="113" t="s">
        <v>74</v>
      </c>
    </row>
    <row r="103" spans="1:5" x14ac:dyDescent="0.25">
      <c r="A103" s="111">
        <v>41917.166666666664</v>
      </c>
      <c r="B103" s="112"/>
      <c r="C103" s="113" t="s">
        <v>73</v>
      </c>
      <c r="D103" s="114"/>
      <c r="E103" s="113" t="s">
        <v>74</v>
      </c>
    </row>
    <row r="104" spans="1:5" x14ac:dyDescent="0.25">
      <c r="A104" s="111">
        <v>41917.208333333336</v>
      </c>
      <c r="B104" s="112"/>
      <c r="C104" s="113" t="s">
        <v>73</v>
      </c>
      <c r="D104" s="114"/>
      <c r="E104" s="113" t="s">
        <v>74</v>
      </c>
    </row>
    <row r="105" spans="1:5" x14ac:dyDescent="0.25">
      <c r="A105" s="111">
        <v>41917.25</v>
      </c>
      <c r="B105" s="112"/>
      <c r="C105" s="113" t="s">
        <v>73</v>
      </c>
      <c r="D105" s="114"/>
      <c r="E105" s="113" t="s">
        <v>74</v>
      </c>
    </row>
    <row r="106" spans="1:5" x14ac:dyDescent="0.25">
      <c r="A106" s="111">
        <v>41917.291666666664</v>
      </c>
      <c r="B106" s="112"/>
      <c r="C106" s="113" t="s">
        <v>73</v>
      </c>
      <c r="D106" s="114"/>
      <c r="E106" s="113" t="s">
        <v>74</v>
      </c>
    </row>
    <row r="107" spans="1:5" x14ac:dyDescent="0.25">
      <c r="A107" s="111">
        <v>41917.333333333336</v>
      </c>
      <c r="B107" s="112"/>
      <c r="C107" s="113" t="s">
        <v>73</v>
      </c>
      <c r="D107" s="114"/>
      <c r="E107" s="113" t="s">
        <v>74</v>
      </c>
    </row>
    <row r="108" spans="1:5" x14ac:dyDescent="0.25">
      <c r="A108" s="111">
        <v>41917.375</v>
      </c>
      <c r="B108" s="112"/>
      <c r="C108" s="113" t="s">
        <v>73</v>
      </c>
      <c r="D108" s="114"/>
      <c r="E108" s="113" t="s">
        <v>74</v>
      </c>
    </row>
    <row r="109" spans="1:5" x14ac:dyDescent="0.25">
      <c r="A109" s="111">
        <v>41917.416666666664</v>
      </c>
      <c r="B109" s="112"/>
      <c r="C109" s="113" t="s">
        <v>73</v>
      </c>
      <c r="D109" s="114"/>
      <c r="E109" s="113" t="s">
        <v>74</v>
      </c>
    </row>
    <row r="110" spans="1:5" x14ac:dyDescent="0.25">
      <c r="A110" s="111">
        <v>41917.458333333336</v>
      </c>
      <c r="B110" s="112"/>
      <c r="C110" s="113" t="s">
        <v>73</v>
      </c>
      <c r="D110" s="114"/>
      <c r="E110" s="113" t="s">
        <v>74</v>
      </c>
    </row>
    <row r="111" spans="1:5" x14ac:dyDescent="0.25">
      <c r="A111" s="111">
        <v>41917.5</v>
      </c>
      <c r="B111" s="112"/>
      <c r="C111" s="113" t="s">
        <v>73</v>
      </c>
      <c r="D111" s="114"/>
      <c r="E111" s="113" t="s">
        <v>74</v>
      </c>
    </row>
    <row r="112" spans="1:5" x14ac:dyDescent="0.25">
      <c r="A112" s="111">
        <v>41917.541666666664</v>
      </c>
      <c r="B112" s="112"/>
      <c r="C112" s="113" t="s">
        <v>73</v>
      </c>
      <c r="D112" s="114"/>
      <c r="E112" s="113" t="s">
        <v>74</v>
      </c>
    </row>
    <row r="113" spans="1:5" x14ac:dyDescent="0.25">
      <c r="A113" s="111">
        <v>41917.583333333336</v>
      </c>
      <c r="B113" s="112"/>
      <c r="C113" s="113" t="s">
        <v>73</v>
      </c>
      <c r="D113" s="114"/>
      <c r="E113" s="113" t="s">
        <v>74</v>
      </c>
    </row>
    <row r="114" spans="1:5" x14ac:dyDescent="0.25">
      <c r="A114" s="111">
        <v>41917.625</v>
      </c>
      <c r="B114" s="112"/>
      <c r="C114" s="113" t="s">
        <v>73</v>
      </c>
      <c r="D114" s="114"/>
      <c r="E114" s="113" t="s">
        <v>74</v>
      </c>
    </row>
    <row r="115" spans="1:5" x14ac:dyDescent="0.25">
      <c r="A115" s="111">
        <v>41917.666666666664</v>
      </c>
      <c r="B115" s="112"/>
      <c r="C115" s="113" t="s">
        <v>73</v>
      </c>
      <c r="D115" s="114"/>
      <c r="E115" s="113" t="s">
        <v>74</v>
      </c>
    </row>
    <row r="116" spans="1:5" x14ac:dyDescent="0.25">
      <c r="A116" s="111">
        <v>41917.708333333336</v>
      </c>
      <c r="B116" s="112"/>
      <c r="C116" s="113" t="s">
        <v>73</v>
      </c>
      <c r="D116" s="114"/>
      <c r="E116" s="113" t="s">
        <v>74</v>
      </c>
    </row>
    <row r="117" spans="1:5" x14ac:dyDescent="0.25">
      <c r="A117" s="111">
        <v>41917.75</v>
      </c>
      <c r="B117" s="112"/>
      <c r="C117" s="113" t="s">
        <v>73</v>
      </c>
      <c r="D117" s="114"/>
      <c r="E117" s="113" t="s">
        <v>74</v>
      </c>
    </row>
    <row r="118" spans="1:5" x14ac:dyDescent="0.25">
      <c r="A118" s="111">
        <v>41917.791666666664</v>
      </c>
      <c r="B118" s="112"/>
      <c r="C118" s="113" t="s">
        <v>73</v>
      </c>
      <c r="D118" s="114"/>
      <c r="E118" s="113" t="s">
        <v>74</v>
      </c>
    </row>
    <row r="119" spans="1:5" x14ac:dyDescent="0.25">
      <c r="A119" s="111">
        <v>41917.833333333336</v>
      </c>
      <c r="B119" s="112"/>
      <c r="C119" s="113" t="s">
        <v>73</v>
      </c>
      <c r="D119" s="114"/>
      <c r="E119" s="113" t="s">
        <v>74</v>
      </c>
    </row>
    <row r="120" spans="1:5" x14ac:dyDescent="0.25">
      <c r="A120" s="111">
        <v>41917.875</v>
      </c>
      <c r="B120" s="112"/>
      <c r="C120" s="113" t="s">
        <v>73</v>
      </c>
      <c r="D120" s="114"/>
      <c r="E120" s="113" t="s">
        <v>74</v>
      </c>
    </row>
    <row r="121" spans="1:5" x14ac:dyDescent="0.25">
      <c r="A121" s="111">
        <v>41917.916666666664</v>
      </c>
      <c r="B121" s="112"/>
      <c r="C121" s="113" t="s">
        <v>73</v>
      </c>
      <c r="D121" s="114"/>
      <c r="E121" s="113" t="s">
        <v>74</v>
      </c>
    </row>
    <row r="122" spans="1:5" x14ac:dyDescent="0.25">
      <c r="A122" s="111">
        <v>41917.958333333336</v>
      </c>
      <c r="B122" s="112"/>
      <c r="C122" s="113" t="s">
        <v>73</v>
      </c>
      <c r="D122" s="114"/>
      <c r="E122" s="113" t="s">
        <v>74</v>
      </c>
    </row>
    <row r="123" spans="1:5" x14ac:dyDescent="0.25">
      <c r="A123" s="111">
        <v>41918</v>
      </c>
      <c r="B123" s="112"/>
      <c r="C123" s="113" t="s">
        <v>73</v>
      </c>
      <c r="D123" s="114"/>
      <c r="E123" s="113" t="s">
        <v>74</v>
      </c>
    </row>
    <row r="124" spans="1:5" x14ac:dyDescent="0.25">
      <c r="A124" s="111">
        <v>41918.041666666664</v>
      </c>
      <c r="B124" s="112"/>
      <c r="C124" s="113" t="s">
        <v>73</v>
      </c>
      <c r="D124" s="114"/>
      <c r="E124" s="113" t="s">
        <v>74</v>
      </c>
    </row>
    <row r="125" spans="1:5" x14ac:dyDescent="0.25">
      <c r="A125" s="111">
        <v>41918.083333333336</v>
      </c>
      <c r="B125" s="112"/>
      <c r="C125" s="113" t="s">
        <v>73</v>
      </c>
      <c r="D125" s="114"/>
      <c r="E125" s="113" t="s">
        <v>74</v>
      </c>
    </row>
    <row r="126" spans="1:5" x14ac:dyDescent="0.25">
      <c r="A126" s="111">
        <v>41918.125</v>
      </c>
      <c r="B126" s="112"/>
      <c r="C126" s="113" t="s">
        <v>73</v>
      </c>
      <c r="D126" s="114"/>
      <c r="E126" s="113" t="s">
        <v>74</v>
      </c>
    </row>
    <row r="127" spans="1:5" x14ac:dyDescent="0.25">
      <c r="A127" s="111">
        <v>41918.166666666664</v>
      </c>
      <c r="B127" s="112"/>
      <c r="C127" s="113" t="s">
        <v>73</v>
      </c>
      <c r="D127" s="114"/>
      <c r="E127" s="113" t="s">
        <v>74</v>
      </c>
    </row>
    <row r="128" spans="1:5" x14ac:dyDescent="0.25">
      <c r="A128" s="111">
        <v>41918.208333333336</v>
      </c>
      <c r="B128" s="112"/>
      <c r="C128" s="113" t="s">
        <v>73</v>
      </c>
      <c r="D128" s="114"/>
      <c r="E128" s="113" t="s">
        <v>74</v>
      </c>
    </row>
    <row r="129" spans="1:5" x14ac:dyDescent="0.25">
      <c r="A129" s="111">
        <v>41918.25</v>
      </c>
      <c r="B129" s="112"/>
      <c r="C129" s="113" t="s">
        <v>73</v>
      </c>
      <c r="D129" s="114"/>
      <c r="E129" s="113" t="s">
        <v>74</v>
      </c>
    </row>
    <row r="130" spans="1:5" x14ac:dyDescent="0.25">
      <c r="A130" s="111">
        <v>41918.291666666664</v>
      </c>
      <c r="B130" s="112"/>
      <c r="C130" s="113" t="s">
        <v>73</v>
      </c>
      <c r="D130" s="114"/>
      <c r="E130" s="113" t="s">
        <v>74</v>
      </c>
    </row>
    <row r="131" spans="1:5" x14ac:dyDescent="0.25">
      <c r="A131" s="111">
        <v>41918.333333333336</v>
      </c>
      <c r="B131" s="112"/>
      <c r="C131" s="113" t="s">
        <v>73</v>
      </c>
      <c r="D131" s="114"/>
      <c r="E131" s="113" t="s">
        <v>74</v>
      </c>
    </row>
    <row r="132" spans="1:5" x14ac:dyDescent="0.25">
      <c r="A132" s="111">
        <v>41918.375</v>
      </c>
      <c r="B132" s="112"/>
      <c r="C132" s="113" t="s">
        <v>73</v>
      </c>
      <c r="D132" s="114"/>
      <c r="E132" s="113" t="s">
        <v>74</v>
      </c>
    </row>
    <row r="133" spans="1:5" x14ac:dyDescent="0.25">
      <c r="A133" s="111">
        <v>41918.416666666664</v>
      </c>
      <c r="B133" s="112"/>
      <c r="C133" s="113" t="s">
        <v>73</v>
      </c>
      <c r="D133" s="114"/>
      <c r="E133" s="113" t="s">
        <v>74</v>
      </c>
    </row>
    <row r="134" spans="1:5" x14ac:dyDescent="0.25">
      <c r="A134" s="111">
        <v>41918.458333333336</v>
      </c>
      <c r="B134" s="112"/>
      <c r="C134" s="113" t="s">
        <v>73</v>
      </c>
      <c r="D134" s="114"/>
      <c r="E134" s="113" t="s">
        <v>74</v>
      </c>
    </row>
    <row r="135" spans="1:5" x14ac:dyDescent="0.25">
      <c r="A135" s="111">
        <v>41918.5</v>
      </c>
      <c r="B135" s="112"/>
      <c r="C135" s="113" t="s">
        <v>73</v>
      </c>
      <c r="D135" s="114"/>
      <c r="E135" s="113" t="s">
        <v>74</v>
      </c>
    </row>
    <row r="136" spans="1:5" x14ac:dyDescent="0.25">
      <c r="A136" s="111">
        <v>41918.541666666664</v>
      </c>
      <c r="B136" s="112"/>
      <c r="C136" s="113" t="s">
        <v>73</v>
      </c>
      <c r="D136" s="114"/>
      <c r="E136" s="113" t="s">
        <v>74</v>
      </c>
    </row>
    <row r="137" spans="1:5" x14ac:dyDescent="0.25">
      <c r="A137" s="111">
        <v>41918.583333333336</v>
      </c>
      <c r="B137" s="112"/>
      <c r="C137" s="113" t="s">
        <v>73</v>
      </c>
      <c r="D137" s="114"/>
      <c r="E137" s="113" t="s">
        <v>74</v>
      </c>
    </row>
    <row r="138" spans="1:5" x14ac:dyDescent="0.25">
      <c r="A138" s="111">
        <v>41918.625</v>
      </c>
      <c r="B138" s="112"/>
      <c r="C138" s="113" t="s">
        <v>73</v>
      </c>
      <c r="D138" s="114"/>
      <c r="E138" s="113" t="s">
        <v>74</v>
      </c>
    </row>
    <row r="139" spans="1:5" x14ac:dyDescent="0.25">
      <c r="A139" s="111">
        <v>41918.666666666664</v>
      </c>
      <c r="B139" s="112"/>
      <c r="C139" s="113" t="s">
        <v>73</v>
      </c>
      <c r="D139" s="114"/>
      <c r="E139" s="113" t="s">
        <v>74</v>
      </c>
    </row>
    <row r="140" spans="1:5" x14ac:dyDescent="0.25">
      <c r="A140" s="111">
        <v>41918.708333333336</v>
      </c>
      <c r="B140" s="112"/>
      <c r="C140" s="113" t="s">
        <v>73</v>
      </c>
      <c r="D140" s="114"/>
      <c r="E140" s="113" t="s">
        <v>74</v>
      </c>
    </row>
    <row r="141" spans="1:5" x14ac:dyDescent="0.25">
      <c r="A141" s="111">
        <v>41918.75</v>
      </c>
      <c r="B141" s="112"/>
      <c r="C141" s="113" t="s">
        <v>73</v>
      </c>
      <c r="D141" s="114"/>
      <c r="E141" s="113" t="s">
        <v>74</v>
      </c>
    </row>
    <row r="142" spans="1:5" x14ac:dyDescent="0.25">
      <c r="A142" s="111">
        <v>41918.791666666664</v>
      </c>
      <c r="B142" s="112"/>
      <c r="C142" s="113" t="s">
        <v>73</v>
      </c>
      <c r="D142" s="114"/>
      <c r="E142" s="113" t="s">
        <v>74</v>
      </c>
    </row>
    <row r="143" spans="1:5" x14ac:dyDescent="0.25">
      <c r="A143" s="111">
        <v>41918.833333333336</v>
      </c>
      <c r="B143" s="112"/>
      <c r="C143" s="113" t="s">
        <v>73</v>
      </c>
      <c r="D143" s="114"/>
      <c r="E143" s="113" t="s">
        <v>74</v>
      </c>
    </row>
    <row r="144" spans="1:5" x14ac:dyDescent="0.25">
      <c r="A144" s="111">
        <v>41918.875</v>
      </c>
      <c r="B144" s="112"/>
      <c r="C144" s="113" t="s">
        <v>73</v>
      </c>
      <c r="D144" s="114"/>
      <c r="E144" s="113" t="s">
        <v>74</v>
      </c>
    </row>
    <row r="145" spans="1:5" x14ac:dyDescent="0.25">
      <c r="A145" s="111">
        <v>41918.916666666664</v>
      </c>
      <c r="B145" s="112"/>
      <c r="C145" s="113" t="s">
        <v>73</v>
      </c>
      <c r="D145" s="114"/>
      <c r="E145" s="113" t="s">
        <v>74</v>
      </c>
    </row>
    <row r="146" spans="1:5" x14ac:dyDescent="0.25">
      <c r="A146" s="111">
        <v>41918.958333333336</v>
      </c>
      <c r="B146" s="112"/>
      <c r="C146" s="113" t="s">
        <v>73</v>
      </c>
      <c r="D146" s="114"/>
      <c r="E146" s="113" t="s">
        <v>74</v>
      </c>
    </row>
    <row r="147" spans="1:5" x14ac:dyDescent="0.25">
      <c r="A147" s="111">
        <v>41919</v>
      </c>
      <c r="B147" s="112"/>
      <c r="C147" s="113" t="s">
        <v>73</v>
      </c>
      <c r="D147" s="114"/>
      <c r="E147" s="113" t="s">
        <v>74</v>
      </c>
    </row>
    <row r="148" spans="1:5" x14ac:dyDescent="0.25">
      <c r="A148" s="111">
        <v>41919.041666666664</v>
      </c>
      <c r="B148" s="112"/>
      <c r="C148" s="113" t="s">
        <v>73</v>
      </c>
      <c r="D148" s="114"/>
      <c r="E148" s="113" t="s">
        <v>74</v>
      </c>
    </row>
    <row r="149" spans="1:5" x14ac:dyDescent="0.25">
      <c r="A149" s="111">
        <v>41919.083333333336</v>
      </c>
      <c r="B149" s="112"/>
      <c r="C149" s="113" t="s">
        <v>73</v>
      </c>
      <c r="D149" s="114"/>
      <c r="E149" s="113" t="s">
        <v>74</v>
      </c>
    </row>
    <row r="150" spans="1:5" x14ac:dyDescent="0.25">
      <c r="A150" s="111">
        <v>41919.125</v>
      </c>
      <c r="B150" s="112"/>
      <c r="C150" s="113" t="s">
        <v>73</v>
      </c>
      <c r="D150" s="114"/>
      <c r="E150" s="113" t="s">
        <v>74</v>
      </c>
    </row>
    <row r="151" spans="1:5" x14ac:dyDescent="0.25">
      <c r="A151" s="111">
        <v>41919.166666666664</v>
      </c>
      <c r="B151" s="112"/>
      <c r="C151" s="113" t="s">
        <v>73</v>
      </c>
      <c r="D151" s="114"/>
      <c r="E151" s="113" t="s">
        <v>74</v>
      </c>
    </row>
    <row r="152" spans="1:5" x14ac:dyDescent="0.25">
      <c r="A152" s="111">
        <v>41919.208333333336</v>
      </c>
      <c r="B152" s="112"/>
      <c r="C152" s="113" t="s">
        <v>73</v>
      </c>
      <c r="D152" s="114"/>
      <c r="E152" s="113" t="s">
        <v>74</v>
      </c>
    </row>
    <row r="153" spans="1:5" x14ac:dyDescent="0.25">
      <c r="A153" s="111">
        <v>41919.25</v>
      </c>
      <c r="B153" s="112"/>
      <c r="C153" s="113" t="s">
        <v>73</v>
      </c>
      <c r="D153" s="114"/>
      <c r="E153" s="113" t="s">
        <v>74</v>
      </c>
    </row>
    <row r="154" spans="1:5" x14ac:dyDescent="0.25">
      <c r="A154" s="111">
        <v>41919.291666666664</v>
      </c>
      <c r="B154" s="112"/>
      <c r="C154" s="113" t="s">
        <v>73</v>
      </c>
      <c r="D154" s="114"/>
      <c r="E154" s="113" t="s">
        <v>74</v>
      </c>
    </row>
    <row r="155" spans="1:5" x14ac:dyDescent="0.25">
      <c r="A155" s="111">
        <v>41919.333333333336</v>
      </c>
      <c r="B155" s="112"/>
      <c r="C155" s="113" t="s">
        <v>73</v>
      </c>
      <c r="D155" s="114"/>
      <c r="E155" s="113" t="s">
        <v>74</v>
      </c>
    </row>
    <row r="156" spans="1:5" x14ac:dyDescent="0.25">
      <c r="A156" s="111">
        <v>41919.375</v>
      </c>
      <c r="B156" s="112"/>
      <c r="C156" s="113" t="s">
        <v>73</v>
      </c>
      <c r="D156" s="114"/>
      <c r="E156" s="113" t="s">
        <v>74</v>
      </c>
    </row>
    <row r="157" spans="1:5" x14ac:dyDescent="0.25">
      <c r="A157" s="111">
        <v>41919.416666666664</v>
      </c>
      <c r="B157" s="112"/>
      <c r="C157" s="113" t="s">
        <v>73</v>
      </c>
      <c r="D157" s="114"/>
      <c r="E157" s="113" t="s">
        <v>74</v>
      </c>
    </row>
    <row r="158" spans="1:5" x14ac:dyDescent="0.25">
      <c r="A158" s="111">
        <v>41919.458333333336</v>
      </c>
      <c r="B158" s="112"/>
      <c r="C158" s="113" t="s">
        <v>73</v>
      </c>
      <c r="D158" s="114"/>
      <c r="E158" s="113" t="s">
        <v>74</v>
      </c>
    </row>
    <row r="159" spans="1:5" x14ac:dyDescent="0.25">
      <c r="A159" s="111">
        <v>41919.5</v>
      </c>
      <c r="B159" s="112"/>
      <c r="C159" s="113" t="s">
        <v>73</v>
      </c>
      <c r="D159" s="114"/>
      <c r="E159" s="113" t="s">
        <v>74</v>
      </c>
    </row>
    <row r="160" spans="1:5" x14ac:dyDescent="0.25">
      <c r="A160" s="111">
        <v>41919.541666666664</v>
      </c>
      <c r="B160" s="112"/>
      <c r="C160" s="113" t="s">
        <v>73</v>
      </c>
      <c r="D160" s="114"/>
      <c r="E160" s="113" t="s">
        <v>74</v>
      </c>
    </row>
    <row r="161" spans="1:5" x14ac:dyDescent="0.25">
      <c r="A161" s="111">
        <v>41919.583333333336</v>
      </c>
      <c r="B161" s="112"/>
      <c r="C161" s="113" t="s">
        <v>73</v>
      </c>
      <c r="D161" s="114"/>
      <c r="E161" s="113" t="s">
        <v>74</v>
      </c>
    </row>
    <row r="162" spans="1:5" x14ac:dyDescent="0.25">
      <c r="A162" s="111">
        <v>41919.625</v>
      </c>
      <c r="B162" s="112"/>
      <c r="C162" s="113" t="s">
        <v>73</v>
      </c>
      <c r="D162" s="114"/>
      <c r="E162" s="113" t="s">
        <v>74</v>
      </c>
    </row>
    <row r="163" spans="1:5" x14ac:dyDescent="0.25">
      <c r="A163" s="111">
        <v>41919.666666666664</v>
      </c>
      <c r="B163" s="112"/>
      <c r="C163" s="113" t="s">
        <v>73</v>
      </c>
      <c r="D163" s="114"/>
      <c r="E163" s="113" t="s">
        <v>74</v>
      </c>
    </row>
    <row r="164" spans="1:5" x14ac:dyDescent="0.25">
      <c r="A164" s="111">
        <v>41919.708333333336</v>
      </c>
      <c r="B164" s="112"/>
      <c r="C164" s="113" t="s">
        <v>73</v>
      </c>
      <c r="D164" s="114"/>
      <c r="E164" s="113" t="s">
        <v>74</v>
      </c>
    </row>
    <row r="165" spans="1:5" x14ac:dyDescent="0.25">
      <c r="A165" s="111">
        <v>41919.75</v>
      </c>
      <c r="B165" s="112"/>
      <c r="C165" s="113" t="s">
        <v>73</v>
      </c>
      <c r="D165" s="114"/>
      <c r="E165" s="113" t="s">
        <v>74</v>
      </c>
    </row>
    <row r="166" spans="1:5" x14ac:dyDescent="0.25">
      <c r="A166" s="111">
        <v>41919.791666666664</v>
      </c>
      <c r="B166" s="112"/>
      <c r="C166" s="113" t="s">
        <v>73</v>
      </c>
      <c r="D166" s="114"/>
      <c r="E166" s="113" t="s">
        <v>74</v>
      </c>
    </row>
    <row r="167" spans="1:5" x14ac:dyDescent="0.25">
      <c r="A167" s="111">
        <v>41919.833333333336</v>
      </c>
      <c r="B167" s="112"/>
      <c r="C167" s="113" t="s">
        <v>73</v>
      </c>
      <c r="D167" s="114"/>
      <c r="E167" s="113" t="s">
        <v>74</v>
      </c>
    </row>
    <row r="168" spans="1:5" x14ac:dyDescent="0.25">
      <c r="A168" s="111">
        <v>41919.875</v>
      </c>
      <c r="B168" s="112"/>
      <c r="C168" s="113" t="s">
        <v>73</v>
      </c>
      <c r="D168" s="114"/>
      <c r="E168" s="113" t="s">
        <v>74</v>
      </c>
    </row>
    <row r="169" spans="1:5" x14ac:dyDescent="0.25">
      <c r="A169" s="111">
        <v>41919.916666666664</v>
      </c>
      <c r="B169" s="112"/>
      <c r="C169" s="113" t="s">
        <v>73</v>
      </c>
      <c r="D169" s="114"/>
      <c r="E169" s="113" t="s">
        <v>74</v>
      </c>
    </row>
    <row r="170" spans="1:5" x14ac:dyDescent="0.25">
      <c r="A170" s="111">
        <v>41919.958333333336</v>
      </c>
      <c r="B170" s="112"/>
      <c r="C170" s="113" t="s">
        <v>73</v>
      </c>
      <c r="D170" s="114"/>
      <c r="E170" s="113" t="s">
        <v>74</v>
      </c>
    </row>
    <row r="171" spans="1:5" x14ac:dyDescent="0.25">
      <c r="A171" s="111">
        <v>41920</v>
      </c>
      <c r="B171" s="112"/>
      <c r="C171" s="113" t="s">
        <v>73</v>
      </c>
      <c r="D171" s="114"/>
      <c r="E171" s="113" t="s">
        <v>74</v>
      </c>
    </row>
    <row r="172" spans="1:5" x14ac:dyDescent="0.25">
      <c r="A172" s="111">
        <v>41920.041666666664</v>
      </c>
      <c r="B172" s="112"/>
      <c r="C172" s="113" t="s">
        <v>73</v>
      </c>
      <c r="D172" s="114"/>
      <c r="E172" s="113" t="s">
        <v>74</v>
      </c>
    </row>
    <row r="173" spans="1:5" x14ac:dyDescent="0.25">
      <c r="A173" s="111">
        <v>41920.083333333336</v>
      </c>
      <c r="B173" s="112"/>
      <c r="C173" s="113" t="s">
        <v>73</v>
      </c>
      <c r="D173" s="114"/>
      <c r="E173" s="113" t="s">
        <v>74</v>
      </c>
    </row>
    <row r="174" spans="1:5" x14ac:dyDescent="0.25">
      <c r="A174" s="111">
        <v>41920.125</v>
      </c>
      <c r="B174" s="112"/>
      <c r="C174" s="113" t="s">
        <v>73</v>
      </c>
      <c r="D174" s="114"/>
      <c r="E174" s="113" t="s">
        <v>74</v>
      </c>
    </row>
    <row r="175" spans="1:5" x14ac:dyDescent="0.25">
      <c r="A175" s="111">
        <v>41920.166666666664</v>
      </c>
      <c r="B175" s="112"/>
      <c r="C175" s="113" t="s">
        <v>73</v>
      </c>
      <c r="D175" s="114"/>
      <c r="E175" s="113" t="s">
        <v>74</v>
      </c>
    </row>
    <row r="176" spans="1:5" x14ac:dyDescent="0.25">
      <c r="A176" s="111">
        <v>41920.208333333336</v>
      </c>
      <c r="B176" s="112"/>
      <c r="C176" s="113" t="s">
        <v>73</v>
      </c>
      <c r="D176" s="114"/>
      <c r="E176" s="113" t="s">
        <v>74</v>
      </c>
    </row>
    <row r="177" spans="1:5" x14ac:dyDescent="0.25">
      <c r="A177" s="111">
        <v>41920.25</v>
      </c>
      <c r="B177" s="112"/>
      <c r="C177" s="113" t="s">
        <v>73</v>
      </c>
      <c r="D177" s="114"/>
      <c r="E177" s="113" t="s">
        <v>74</v>
      </c>
    </row>
    <row r="178" spans="1:5" x14ac:dyDescent="0.25">
      <c r="A178" s="111">
        <v>41920.291666666664</v>
      </c>
      <c r="B178" s="112"/>
      <c r="C178" s="113" t="s">
        <v>73</v>
      </c>
      <c r="D178" s="114"/>
      <c r="E178" s="113" t="s">
        <v>74</v>
      </c>
    </row>
    <row r="179" spans="1:5" x14ac:dyDescent="0.25">
      <c r="A179" s="111">
        <v>41920.333333333336</v>
      </c>
      <c r="B179" s="112"/>
      <c r="C179" s="113" t="s">
        <v>73</v>
      </c>
      <c r="D179" s="114"/>
      <c r="E179" s="113" t="s">
        <v>74</v>
      </c>
    </row>
    <row r="180" spans="1:5" x14ac:dyDescent="0.25">
      <c r="A180" s="111">
        <v>41920.375</v>
      </c>
      <c r="B180" s="112"/>
      <c r="C180" s="113" t="s">
        <v>73</v>
      </c>
      <c r="D180" s="114"/>
      <c r="E180" s="113" t="s">
        <v>74</v>
      </c>
    </row>
    <row r="181" spans="1:5" x14ac:dyDescent="0.25">
      <c r="A181" s="111">
        <v>41920.416666666664</v>
      </c>
      <c r="B181" s="112"/>
      <c r="C181" s="113" t="s">
        <v>73</v>
      </c>
      <c r="D181" s="114"/>
      <c r="E181" s="113" t="s">
        <v>74</v>
      </c>
    </row>
    <row r="182" spans="1:5" x14ac:dyDescent="0.25">
      <c r="A182" s="111">
        <v>41920.458333333336</v>
      </c>
      <c r="B182" s="112"/>
      <c r="C182" s="113" t="s">
        <v>73</v>
      </c>
      <c r="D182" s="114"/>
      <c r="E182" s="113" t="s">
        <v>74</v>
      </c>
    </row>
    <row r="183" spans="1:5" x14ac:dyDescent="0.25">
      <c r="A183" s="111">
        <v>41920.5</v>
      </c>
      <c r="B183" s="112"/>
      <c r="C183" s="113" t="s">
        <v>73</v>
      </c>
      <c r="D183" s="114"/>
      <c r="E183" s="113" t="s">
        <v>74</v>
      </c>
    </row>
    <row r="184" spans="1:5" x14ac:dyDescent="0.25">
      <c r="A184" s="111">
        <v>41920.541666666664</v>
      </c>
      <c r="B184" s="112"/>
      <c r="C184" s="113" t="s">
        <v>73</v>
      </c>
      <c r="D184" s="114"/>
      <c r="E184" s="113" t="s">
        <v>74</v>
      </c>
    </row>
    <row r="185" spans="1:5" x14ac:dyDescent="0.25">
      <c r="A185" s="111">
        <v>41920.583333333336</v>
      </c>
      <c r="B185" s="112"/>
      <c r="C185" s="113" t="s">
        <v>73</v>
      </c>
      <c r="D185" s="114"/>
      <c r="E185" s="113" t="s">
        <v>74</v>
      </c>
    </row>
    <row r="186" spans="1:5" x14ac:dyDescent="0.25">
      <c r="A186" s="111">
        <v>41920.625</v>
      </c>
      <c r="B186" s="112"/>
      <c r="C186" s="113" t="s">
        <v>73</v>
      </c>
      <c r="D186" s="114"/>
      <c r="E186" s="113" t="s">
        <v>74</v>
      </c>
    </row>
    <row r="187" spans="1:5" x14ac:dyDescent="0.25">
      <c r="A187" s="111">
        <v>41920.666666666664</v>
      </c>
      <c r="B187" s="112"/>
      <c r="C187" s="113" t="s">
        <v>73</v>
      </c>
      <c r="D187" s="114"/>
      <c r="E187" s="113" t="s">
        <v>74</v>
      </c>
    </row>
    <row r="188" spans="1:5" x14ac:dyDescent="0.25">
      <c r="A188" s="111">
        <v>41920.708333333336</v>
      </c>
      <c r="B188" s="112"/>
      <c r="C188" s="113" t="s">
        <v>73</v>
      </c>
      <c r="D188" s="114"/>
      <c r="E188" s="113" t="s">
        <v>74</v>
      </c>
    </row>
    <row r="189" spans="1:5" x14ac:dyDescent="0.25">
      <c r="A189" s="111">
        <v>41920.75</v>
      </c>
      <c r="B189" s="112"/>
      <c r="C189" s="113" t="s">
        <v>73</v>
      </c>
      <c r="D189" s="114"/>
      <c r="E189" s="113" t="s">
        <v>74</v>
      </c>
    </row>
    <row r="190" spans="1:5" x14ac:dyDescent="0.25">
      <c r="A190" s="111">
        <v>41920.791666666664</v>
      </c>
      <c r="B190" s="112"/>
      <c r="C190" s="113" t="s">
        <v>73</v>
      </c>
      <c r="D190" s="114"/>
      <c r="E190" s="113" t="s">
        <v>74</v>
      </c>
    </row>
    <row r="191" spans="1:5" x14ac:dyDescent="0.25">
      <c r="A191" s="111">
        <v>41920.833333333336</v>
      </c>
      <c r="B191" s="112"/>
      <c r="C191" s="113" t="s">
        <v>73</v>
      </c>
      <c r="D191" s="114"/>
      <c r="E191" s="113" t="s">
        <v>74</v>
      </c>
    </row>
    <row r="192" spans="1:5" x14ac:dyDescent="0.25">
      <c r="A192" s="111">
        <v>41920.875</v>
      </c>
      <c r="B192" s="112"/>
      <c r="C192" s="113" t="s">
        <v>73</v>
      </c>
      <c r="D192" s="114"/>
      <c r="E192" s="113" t="s">
        <v>74</v>
      </c>
    </row>
    <row r="193" spans="1:5" x14ac:dyDescent="0.25">
      <c r="A193" s="111">
        <v>41920.916666666664</v>
      </c>
      <c r="B193" s="112"/>
      <c r="C193" s="113" t="s">
        <v>73</v>
      </c>
      <c r="D193" s="114"/>
      <c r="E193" s="113" t="s">
        <v>74</v>
      </c>
    </row>
    <row r="194" spans="1:5" x14ac:dyDescent="0.25">
      <c r="A194" s="111">
        <v>41920.958333333336</v>
      </c>
      <c r="B194" s="112"/>
      <c r="C194" s="113" t="s">
        <v>73</v>
      </c>
      <c r="D194" s="114"/>
      <c r="E194" s="113" t="s">
        <v>74</v>
      </c>
    </row>
    <row r="195" spans="1:5" x14ac:dyDescent="0.25">
      <c r="A195" s="111">
        <v>41921</v>
      </c>
      <c r="B195" s="112"/>
      <c r="C195" s="113" t="s">
        <v>73</v>
      </c>
      <c r="D195" s="114"/>
      <c r="E195" s="113" t="s">
        <v>74</v>
      </c>
    </row>
    <row r="196" spans="1:5" x14ac:dyDescent="0.25">
      <c r="A196" s="111">
        <v>41921.041666666664</v>
      </c>
      <c r="B196" s="112"/>
      <c r="C196" s="113" t="s">
        <v>73</v>
      </c>
      <c r="D196" s="114"/>
      <c r="E196" s="113" t="s">
        <v>74</v>
      </c>
    </row>
    <row r="197" spans="1:5" x14ac:dyDescent="0.25">
      <c r="A197" s="111">
        <v>41921.083333333336</v>
      </c>
      <c r="B197" s="112"/>
      <c r="C197" s="113" t="s">
        <v>73</v>
      </c>
      <c r="D197" s="114"/>
      <c r="E197" s="113" t="s">
        <v>74</v>
      </c>
    </row>
    <row r="198" spans="1:5" x14ac:dyDescent="0.25">
      <c r="A198" s="111">
        <v>41921.125</v>
      </c>
      <c r="B198" s="112"/>
      <c r="C198" s="113" t="s">
        <v>73</v>
      </c>
      <c r="D198" s="114"/>
      <c r="E198" s="113" t="s">
        <v>74</v>
      </c>
    </row>
    <row r="199" spans="1:5" x14ac:dyDescent="0.25">
      <c r="A199" s="111">
        <v>41921.166666666664</v>
      </c>
      <c r="B199" s="112"/>
      <c r="C199" s="113" t="s">
        <v>73</v>
      </c>
      <c r="D199" s="114"/>
      <c r="E199" s="113" t="s">
        <v>74</v>
      </c>
    </row>
    <row r="200" spans="1:5" x14ac:dyDescent="0.25">
      <c r="A200" s="111">
        <v>41921.208333333336</v>
      </c>
      <c r="B200" s="112"/>
      <c r="C200" s="113" t="s">
        <v>73</v>
      </c>
      <c r="D200" s="114"/>
      <c r="E200" s="113" t="s">
        <v>74</v>
      </c>
    </row>
    <row r="201" spans="1:5" x14ac:dyDescent="0.25">
      <c r="A201" s="111">
        <v>41921.25</v>
      </c>
      <c r="B201" s="112"/>
      <c r="C201" s="113" t="s">
        <v>73</v>
      </c>
      <c r="D201" s="114"/>
      <c r="E201" s="113" t="s">
        <v>74</v>
      </c>
    </row>
    <row r="202" spans="1:5" x14ac:dyDescent="0.25">
      <c r="A202" s="111">
        <v>41921.291666666664</v>
      </c>
      <c r="B202" s="112"/>
      <c r="C202" s="113" t="s">
        <v>73</v>
      </c>
      <c r="D202" s="114"/>
      <c r="E202" s="113" t="s">
        <v>74</v>
      </c>
    </row>
    <row r="203" spans="1:5" x14ac:dyDescent="0.25">
      <c r="A203" s="111">
        <v>41921.333333333336</v>
      </c>
      <c r="B203" s="112"/>
      <c r="C203" s="113" t="s">
        <v>73</v>
      </c>
      <c r="D203" s="114"/>
      <c r="E203" s="113" t="s">
        <v>74</v>
      </c>
    </row>
    <row r="204" spans="1:5" x14ac:dyDescent="0.25">
      <c r="A204" s="111">
        <v>41921.375</v>
      </c>
      <c r="B204" s="112"/>
      <c r="C204" s="113" t="s">
        <v>73</v>
      </c>
      <c r="D204" s="114"/>
      <c r="E204" s="113" t="s">
        <v>74</v>
      </c>
    </row>
    <row r="205" spans="1:5" x14ac:dyDescent="0.25">
      <c r="A205" s="111">
        <v>41921.416666666664</v>
      </c>
      <c r="B205" s="112"/>
      <c r="C205" s="113" t="s">
        <v>73</v>
      </c>
      <c r="D205" s="114"/>
      <c r="E205" s="113" t="s">
        <v>74</v>
      </c>
    </row>
    <row r="206" spans="1:5" x14ac:dyDescent="0.25">
      <c r="A206" s="111">
        <v>41921.458333333336</v>
      </c>
      <c r="B206" s="112"/>
      <c r="C206" s="113" t="s">
        <v>73</v>
      </c>
      <c r="D206" s="114"/>
      <c r="E206" s="113" t="s">
        <v>74</v>
      </c>
    </row>
    <row r="207" spans="1:5" x14ac:dyDescent="0.25">
      <c r="A207" s="111">
        <v>41921.5</v>
      </c>
      <c r="B207" s="112"/>
      <c r="C207" s="113" t="s">
        <v>73</v>
      </c>
      <c r="D207" s="114"/>
      <c r="E207" s="113" t="s">
        <v>74</v>
      </c>
    </row>
    <row r="208" spans="1:5" x14ac:dyDescent="0.25">
      <c r="A208" s="111">
        <v>41921.541666666664</v>
      </c>
      <c r="B208" s="112"/>
      <c r="C208" s="113" t="s">
        <v>73</v>
      </c>
      <c r="D208" s="114"/>
      <c r="E208" s="113" t="s">
        <v>74</v>
      </c>
    </row>
    <row r="209" spans="1:5" x14ac:dyDescent="0.25">
      <c r="A209" s="111">
        <v>41921.583333333336</v>
      </c>
      <c r="B209" s="112"/>
      <c r="C209" s="113" t="s">
        <v>73</v>
      </c>
      <c r="D209" s="114"/>
      <c r="E209" s="113" t="s">
        <v>74</v>
      </c>
    </row>
    <row r="210" spans="1:5" x14ac:dyDescent="0.25">
      <c r="A210" s="111">
        <v>41921.625</v>
      </c>
      <c r="B210" s="112"/>
      <c r="C210" s="113" t="s">
        <v>73</v>
      </c>
      <c r="D210" s="114"/>
      <c r="E210" s="113" t="s">
        <v>74</v>
      </c>
    </row>
    <row r="211" spans="1:5" x14ac:dyDescent="0.25">
      <c r="A211" s="111">
        <v>41921.666666666664</v>
      </c>
      <c r="B211" s="112"/>
      <c r="C211" s="113" t="s">
        <v>73</v>
      </c>
      <c r="D211" s="114"/>
      <c r="E211" s="113" t="s">
        <v>74</v>
      </c>
    </row>
    <row r="212" spans="1:5" x14ac:dyDescent="0.25">
      <c r="A212" s="111">
        <v>41921.708333333336</v>
      </c>
      <c r="B212" s="112"/>
      <c r="C212" s="113" t="s">
        <v>73</v>
      </c>
      <c r="D212" s="114"/>
      <c r="E212" s="113" t="s">
        <v>74</v>
      </c>
    </row>
    <row r="213" spans="1:5" x14ac:dyDescent="0.25">
      <c r="A213" s="111">
        <v>41921.75</v>
      </c>
      <c r="B213" s="112"/>
      <c r="C213" s="113" t="s">
        <v>73</v>
      </c>
      <c r="D213" s="114"/>
      <c r="E213" s="113" t="s">
        <v>74</v>
      </c>
    </row>
    <row r="214" spans="1:5" x14ac:dyDescent="0.25">
      <c r="A214" s="111">
        <v>41921.791666666664</v>
      </c>
      <c r="B214" s="112"/>
      <c r="C214" s="113" t="s">
        <v>73</v>
      </c>
      <c r="D214" s="114"/>
      <c r="E214" s="113" t="s">
        <v>74</v>
      </c>
    </row>
    <row r="215" spans="1:5" x14ac:dyDescent="0.25">
      <c r="A215" s="111">
        <v>41921.833333333336</v>
      </c>
      <c r="B215" s="112"/>
      <c r="C215" s="113" t="s">
        <v>73</v>
      </c>
      <c r="D215" s="114"/>
      <c r="E215" s="113" t="s">
        <v>74</v>
      </c>
    </row>
    <row r="216" spans="1:5" x14ac:dyDescent="0.25">
      <c r="A216" s="111">
        <v>41921.875</v>
      </c>
      <c r="B216" s="112"/>
      <c r="C216" s="113" t="s">
        <v>73</v>
      </c>
      <c r="D216" s="114"/>
      <c r="E216" s="113" t="s">
        <v>74</v>
      </c>
    </row>
    <row r="217" spans="1:5" x14ac:dyDescent="0.25">
      <c r="A217" s="111">
        <v>41921.916666666664</v>
      </c>
      <c r="B217" s="112"/>
      <c r="C217" s="113" t="s">
        <v>73</v>
      </c>
      <c r="D217" s="114"/>
      <c r="E217" s="113" t="s">
        <v>74</v>
      </c>
    </row>
    <row r="218" spans="1:5" x14ac:dyDescent="0.25">
      <c r="A218" s="111">
        <v>41921.958333333336</v>
      </c>
      <c r="B218" s="112"/>
      <c r="C218" s="113" t="s">
        <v>73</v>
      </c>
      <c r="D218" s="114"/>
      <c r="E218" s="113" t="s">
        <v>74</v>
      </c>
    </row>
    <row r="219" spans="1:5" x14ac:dyDescent="0.25">
      <c r="A219" s="111">
        <v>41922</v>
      </c>
      <c r="B219" s="112"/>
      <c r="C219" s="113" t="s">
        <v>73</v>
      </c>
      <c r="D219" s="114"/>
      <c r="E219" s="113" t="s">
        <v>74</v>
      </c>
    </row>
    <row r="220" spans="1:5" x14ac:dyDescent="0.25">
      <c r="A220" s="111">
        <v>41922.041666666664</v>
      </c>
      <c r="B220" s="112"/>
      <c r="C220" s="113" t="s">
        <v>73</v>
      </c>
      <c r="D220" s="114"/>
      <c r="E220" s="113" t="s">
        <v>74</v>
      </c>
    </row>
    <row r="221" spans="1:5" x14ac:dyDescent="0.25">
      <c r="A221" s="111">
        <v>41922.083333333336</v>
      </c>
      <c r="B221" s="112"/>
      <c r="C221" s="113" t="s">
        <v>73</v>
      </c>
      <c r="D221" s="114"/>
      <c r="E221" s="113" t="s">
        <v>74</v>
      </c>
    </row>
    <row r="222" spans="1:5" x14ac:dyDescent="0.25">
      <c r="A222" s="111">
        <v>41922.125</v>
      </c>
      <c r="B222" s="112"/>
      <c r="C222" s="113" t="s">
        <v>73</v>
      </c>
      <c r="D222" s="114"/>
      <c r="E222" s="113" t="s">
        <v>74</v>
      </c>
    </row>
    <row r="223" spans="1:5" x14ac:dyDescent="0.25">
      <c r="A223" s="111">
        <v>41922.166666666664</v>
      </c>
      <c r="B223" s="112"/>
      <c r="C223" s="113" t="s">
        <v>73</v>
      </c>
      <c r="D223" s="114"/>
      <c r="E223" s="113" t="s">
        <v>74</v>
      </c>
    </row>
    <row r="224" spans="1:5" x14ac:dyDescent="0.25">
      <c r="A224" s="111">
        <v>41922.208333333336</v>
      </c>
      <c r="B224" s="112"/>
      <c r="C224" s="113" t="s">
        <v>73</v>
      </c>
      <c r="D224" s="114"/>
      <c r="E224" s="113" t="s">
        <v>74</v>
      </c>
    </row>
    <row r="225" spans="1:5" x14ac:dyDescent="0.25">
      <c r="A225" s="111">
        <v>41922.25</v>
      </c>
      <c r="B225" s="112"/>
      <c r="C225" s="113" t="s">
        <v>73</v>
      </c>
      <c r="D225" s="114"/>
      <c r="E225" s="113" t="s">
        <v>74</v>
      </c>
    </row>
    <row r="226" spans="1:5" x14ac:dyDescent="0.25">
      <c r="A226" s="111">
        <v>41922.291666666664</v>
      </c>
      <c r="B226" s="112"/>
      <c r="C226" s="113" t="s">
        <v>73</v>
      </c>
      <c r="D226" s="114"/>
      <c r="E226" s="113" t="s">
        <v>74</v>
      </c>
    </row>
    <row r="227" spans="1:5" x14ac:dyDescent="0.25">
      <c r="A227" s="111">
        <v>41922.333333333336</v>
      </c>
      <c r="B227" s="112"/>
      <c r="C227" s="113" t="s">
        <v>73</v>
      </c>
      <c r="D227" s="114"/>
      <c r="E227" s="113" t="s">
        <v>74</v>
      </c>
    </row>
    <row r="228" spans="1:5" x14ac:dyDescent="0.25">
      <c r="A228" s="111">
        <v>41922.375</v>
      </c>
      <c r="B228" s="112"/>
      <c r="C228" s="113" t="s">
        <v>73</v>
      </c>
      <c r="D228" s="114"/>
      <c r="E228" s="113" t="s">
        <v>74</v>
      </c>
    </row>
    <row r="229" spans="1:5" x14ac:dyDescent="0.25">
      <c r="A229" s="111">
        <v>41922.416666666664</v>
      </c>
      <c r="B229" s="112"/>
      <c r="C229" s="113" t="s">
        <v>73</v>
      </c>
      <c r="D229" s="114"/>
      <c r="E229" s="113" t="s">
        <v>74</v>
      </c>
    </row>
    <row r="230" spans="1:5" x14ac:dyDescent="0.25">
      <c r="A230" s="111">
        <v>41922.458333333336</v>
      </c>
      <c r="B230" s="112"/>
      <c r="C230" s="113" t="s">
        <v>73</v>
      </c>
      <c r="D230" s="114"/>
      <c r="E230" s="113" t="s">
        <v>74</v>
      </c>
    </row>
    <row r="231" spans="1:5" x14ac:dyDescent="0.25">
      <c r="A231" s="111">
        <v>41922.5</v>
      </c>
      <c r="B231" s="112"/>
      <c r="C231" s="113" t="s">
        <v>73</v>
      </c>
      <c r="D231" s="114"/>
      <c r="E231" s="113" t="s">
        <v>74</v>
      </c>
    </row>
    <row r="232" spans="1:5" x14ac:dyDescent="0.25">
      <c r="A232" s="111">
        <v>41922.541666666664</v>
      </c>
      <c r="B232" s="112"/>
      <c r="C232" s="113" t="s">
        <v>73</v>
      </c>
      <c r="D232" s="114"/>
      <c r="E232" s="113" t="s">
        <v>74</v>
      </c>
    </row>
    <row r="233" spans="1:5" x14ac:dyDescent="0.25">
      <c r="A233" s="111">
        <v>41922.583333333336</v>
      </c>
      <c r="B233" s="112"/>
      <c r="C233" s="113" t="s">
        <v>73</v>
      </c>
      <c r="D233" s="114"/>
      <c r="E233" s="113" t="s">
        <v>74</v>
      </c>
    </row>
    <row r="234" spans="1:5" x14ac:dyDescent="0.25">
      <c r="A234" s="111">
        <v>41922.625</v>
      </c>
      <c r="B234" s="112"/>
      <c r="C234" s="113" t="s">
        <v>73</v>
      </c>
      <c r="D234" s="114"/>
      <c r="E234" s="113" t="s">
        <v>74</v>
      </c>
    </row>
    <row r="235" spans="1:5" x14ac:dyDescent="0.25">
      <c r="A235" s="111">
        <v>41922.666666666664</v>
      </c>
      <c r="B235" s="112"/>
      <c r="C235" s="113" t="s">
        <v>73</v>
      </c>
      <c r="D235" s="114"/>
      <c r="E235" s="113" t="s">
        <v>74</v>
      </c>
    </row>
    <row r="236" spans="1:5" x14ac:dyDescent="0.25">
      <c r="A236" s="111">
        <v>41922.708333333336</v>
      </c>
      <c r="B236" s="112"/>
      <c r="C236" s="113" t="s">
        <v>73</v>
      </c>
      <c r="D236" s="114"/>
      <c r="E236" s="113" t="s">
        <v>74</v>
      </c>
    </row>
    <row r="237" spans="1:5" x14ac:dyDescent="0.25">
      <c r="A237" s="111">
        <v>41922.75</v>
      </c>
      <c r="B237" s="112"/>
      <c r="C237" s="113" t="s">
        <v>73</v>
      </c>
      <c r="D237" s="114"/>
      <c r="E237" s="113" t="s">
        <v>74</v>
      </c>
    </row>
    <row r="238" spans="1:5" x14ac:dyDescent="0.25">
      <c r="A238" s="111">
        <v>41922.791666666664</v>
      </c>
      <c r="B238" s="112"/>
      <c r="C238" s="113" t="s">
        <v>73</v>
      </c>
      <c r="D238" s="114"/>
      <c r="E238" s="113" t="s">
        <v>74</v>
      </c>
    </row>
    <row r="239" spans="1:5" x14ac:dyDescent="0.25">
      <c r="A239" s="111">
        <v>41922.833333333336</v>
      </c>
      <c r="B239" s="112"/>
      <c r="C239" s="113" t="s">
        <v>73</v>
      </c>
      <c r="D239" s="114"/>
      <c r="E239" s="113" t="s">
        <v>74</v>
      </c>
    </row>
    <row r="240" spans="1:5" x14ac:dyDescent="0.25">
      <c r="A240" s="111">
        <v>41922.875</v>
      </c>
      <c r="B240" s="112"/>
      <c r="C240" s="113" t="s">
        <v>73</v>
      </c>
      <c r="D240" s="114"/>
      <c r="E240" s="113" t="s">
        <v>74</v>
      </c>
    </row>
    <row r="241" spans="1:5" x14ac:dyDescent="0.25">
      <c r="A241" s="111">
        <v>41922.916666666664</v>
      </c>
      <c r="B241" s="112"/>
      <c r="C241" s="113" t="s">
        <v>73</v>
      </c>
      <c r="D241" s="114"/>
      <c r="E241" s="113" t="s">
        <v>74</v>
      </c>
    </row>
    <row r="242" spans="1:5" x14ac:dyDescent="0.25">
      <c r="A242" s="111">
        <v>41922.958333333336</v>
      </c>
      <c r="B242" s="112"/>
      <c r="C242" s="113" t="s">
        <v>73</v>
      </c>
      <c r="D242" s="114"/>
      <c r="E242" s="113" t="s">
        <v>74</v>
      </c>
    </row>
    <row r="243" spans="1:5" x14ac:dyDescent="0.25">
      <c r="A243" s="111">
        <v>41923</v>
      </c>
      <c r="B243" s="112"/>
      <c r="C243" s="113" t="s">
        <v>73</v>
      </c>
      <c r="D243" s="114"/>
      <c r="E243" s="113" t="s">
        <v>74</v>
      </c>
    </row>
    <row r="244" spans="1:5" x14ac:dyDescent="0.25">
      <c r="A244" s="111">
        <v>41923.041666666664</v>
      </c>
      <c r="B244" s="112"/>
      <c r="C244" s="113" t="s">
        <v>73</v>
      </c>
      <c r="D244" s="114"/>
      <c r="E244" s="113" t="s">
        <v>74</v>
      </c>
    </row>
    <row r="245" spans="1:5" x14ac:dyDescent="0.25">
      <c r="A245" s="111">
        <v>41923.083333333336</v>
      </c>
      <c r="B245" s="112"/>
      <c r="C245" s="113" t="s">
        <v>73</v>
      </c>
      <c r="D245" s="114"/>
      <c r="E245" s="113" t="s">
        <v>74</v>
      </c>
    </row>
    <row r="246" spans="1:5" x14ac:dyDescent="0.25">
      <c r="A246" s="111">
        <v>41923.125</v>
      </c>
      <c r="B246" s="112"/>
      <c r="C246" s="113" t="s">
        <v>73</v>
      </c>
      <c r="D246" s="114"/>
      <c r="E246" s="113" t="s">
        <v>74</v>
      </c>
    </row>
    <row r="247" spans="1:5" x14ac:dyDescent="0.25">
      <c r="A247" s="111">
        <v>41923.166666666664</v>
      </c>
      <c r="B247" s="112"/>
      <c r="C247" s="113" t="s">
        <v>73</v>
      </c>
      <c r="D247" s="114"/>
      <c r="E247" s="113" t="s">
        <v>74</v>
      </c>
    </row>
    <row r="248" spans="1:5" x14ac:dyDescent="0.25">
      <c r="A248" s="111">
        <v>41923.208333333336</v>
      </c>
      <c r="B248" s="112"/>
      <c r="C248" s="113" t="s">
        <v>73</v>
      </c>
      <c r="D248" s="114"/>
      <c r="E248" s="113" t="s">
        <v>74</v>
      </c>
    </row>
    <row r="249" spans="1:5" x14ac:dyDescent="0.25">
      <c r="A249" s="111">
        <v>41923.25</v>
      </c>
      <c r="B249" s="112"/>
      <c r="C249" s="113" t="s">
        <v>73</v>
      </c>
      <c r="D249" s="114"/>
      <c r="E249" s="113" t="s">
        <v>74</v>
      </c>
    </row>
    <row r="250" spans="1:5" x14ac:dyDescent="0.25">
      <c r="A250" s="111">
        <v>41923.291666666664</v>
      </c>
      <c r="B250" s="112"/>
      <c r="C250" s="113" t="s">
        <v>73</v>
      </c>
      <c r="D250" s="114"/>
      <c r="E250" s="113" t="s">
        <v>74</v>
      </c>
    </row>
    <row r="251" spans="1:5" x14ac:dyDescent="0.25">
      <c r="A251" s="111">
        <v>41923.333333333336</v>
      </c>
      <c r="B251" s="112"/>
      <c r="C251" s="113" t="s">
        <v>73</v>
      </c>
      <c r="D251" s="114"/>
      <c r="E251" s="113" t="s">
        <v>74</v>
      </c>
    </row>
    <row r="252" spans="1:5" x14ac:dyDescent="0.25">
      <c r="A252" s="111">
        <v>41923.375</v>
      </c>
      <c r="B252" s="112"/>
      <c r="C252" s="113" t="s">
        <v>73</v>
      </c>
      <c r="D252" s="114"/>
      <c r="E252" s="113" t="s">
        <v>74</v>
      </c>
    </row>
    <row r="253" spans="1:5" x14ac:dyDescent="0.25">
      <c r="A253" s="111">
        <v>41923.416666666664</v>
      </c>
      <c r="B253" s="112"/>
      <c r="C253" s="113" t="s">
        <v>73</v>
      </c>
      <c r="D253" s="114"/>
      <c r="E253" s="113" t="s">
        <v>74</v>
      </c>
    </row>
    <row r="254" spans="1:5" x14ac:dyDescent="0.25">
      <c r="A254" s="111">
        <v>41923.458333333336</v>
      </c>
      <c r="B254" s="112"/>
      <c r="C254" s="113" t="s">
        <v>73</v>
      </c>
      <c r="D254" s="114"/>
      <c r="E254" s="113" t="s">
        <v>74</v>
      </c>
    </row>
    <row r="255" spans="1:5" x14ac:dyDescent="0.25">
      <c r="A255" s="111">
        <v>41923.5</v>
      </c>
      <c r="B255" s="112"/>
      <c r="C255" s="113" t="s">
        <v>73</v>
      </c>
      <c r="D255" s="114"/>
      <c r="E255" s="113" t="s">
        <v>74</v>
      </c>
    </row>
    <row r="256" spans="1:5" x14ac:dyDescent="0.25">
      <c r="A256" s="111">
        <v>41923.541666666664</v>
      </c>
      <c r="B256" s="112"/>
      <c r="C256" s="113" t="s">
        <v>73</v>
      </c>
      <c r="D256" s="114"/>
      <c r="E256" s="113" t="s">
        <v>74</v>
      </c>
    </row>
    <row r="257" spans="1:5" x14ac:dyDescent="0.25">
      <c r="A257" s="111">
        <v>41923.583333333336</v>
      </c>
      <c r="B257" s="112"/>
      <c r="C257" s="113" t="s">
        <v>73</v>
      </c>
      <c r="D257" s="114"/>
      <c r="E257" s="113" t="s">
        <v>74</v>
      </c>
    </row>
    <row r="258" spans="1:5" x14ac:dyDescent="0.25">
      <c r="A258" s="111">
        <v>41923.625</v>
      </c>
      <c r="B258" s="112"/>
      <c r="C258" s="113" t="s">
        <v>73</v>
      </c>
      <c r="D258" s="114"/>
      <c r="E258" s="113" t="s">
        <v>74</v>
      </c>
    </row>
    <row r="259" spans="1:5" x14ac:dyDescent="0.25">
      <c r="A259" s="111">
        <v>41923.666666666664</v>
      </c>
      <c r="B259" s="112"/>
      <c r="C259" s="113" t="s">
        <v>73</v>
      </c>
      <c r="D259" s="114"/>
      <c r="E259" s="113" t="s">
        <v>74</v>
      </c>
    </row>
    <row r="260" spans="1:5" x14ac:dyDescent="0.25">
      <c r="A260" s="111">
        <v>41923.708333333336</v>
      </c>
      <c r="B260" s="112"/>
      <c r="C260" s="113" t="s">
        <v>73</v>
      </c>
      <c r="D260" s="114"/>
      <c r="E260" s="113" t="s">
        <v>74</v>
      </c>
    </row>
    <row r="261" spans="1:5" x14ac:dyDescent="0.25">
      <c r="A261" s="111">
        <v>41923.75</v>
      </c>
      <c r="B261" s="112"/>
      <c r="C261" s="113" t="s">
        <v>73</v>
      </c>
      <c r="D261" s="114"/>
      <c r="E261" s="113" t="s">
        <v>74</v>
      </c>
    </row>
    <row r="262" spans="1:5" x14ac:dyDescent="0.25">
      <c r="A262" s="111">
        <v>41923.791666666664</v>
      </c>
      <c r="B262" s="112"/>
      <c r="C262" s="113" t="s">
        <v>73</v>
      </c>
      <c r="D262" s="114"/>
      <c r="E262" s="113" t="s">
        <v>74</v>
      </c>
    </row>
    <row r="263" spans="1:5" x14ac:dyDescent="0.25">
      <c r="A263" s="111">
        <v>41923.833333333336</v>
      </c>
      <c r="B263" s="112"/>
      <c r="C263" s="113" t="s">
        <v>73</v>
      </c>
      <c r="D263" s="114"/>
      <c r="E263" s="113" t="s">
        <v>74</v>
      </c>
    </row>
    <row r="264" spans="1:5" x14ac:dyDescent="0.25">
      <c r="A264" s="111">
        <v>41923.875</v>
      </c>
      <c r="B264" s="112"/>
      <c r="C264" s="113" t="s">
        <v>73</v>
      </c>
      <c r="D264" s="114"/>
      <c r="E264" s="113" t="s">
        <v>74</v>
      </c>
    </row>
    <row r="265" spans="1:5" x14ac:dyDescent="0.25">
      <c r="A265" s="111">
        <v>41923.916666666664</v>
      </c>
      <c r="B265" s="112"/>
      <c r="C265" s="113" t="s">
        <v>73</v>
      </c>
      <c r="D265" s="114"/>
      <c r="E265" s="113" t="s">
        <v>74</v>
      </c>
    </row>
    <row r="266" spans="1:5" x14ac:dyDescent="0.25">
      <c r="A266" s="111">
        <v>41923.958333333336</v>
      </c>
      <c r="B266" s="112"/>
      <c r="C266" s="113" t="s">
        <v>73</v>
      </c>
      <c r="D266" s="114"/>
      <c r="E266" s="113" t="s">
        <v>74</v>
      </c>
    </row>
    <row r="267" spans="1:5" x14ac:dyDescent="0.25">
      <c r="A267" s="111">
        <v>41924</v>
      </c>
      <c r="B267" s="112"/>
      <c r="C267" s="113" t="s">
        <v>73</v>
      </c>
      <c r="D267" s="114"/>
      <c r="E267" s="113" t="s">
        <v>74</v>
      </c>
    </row>
    <row r="268" spans="1:5" x14ac:dyDescent="0.25">
      <c r="A268" s="111">
        <v>41924.041666666664</v>
      </c>
      <c r="B268" s="112"/>
      <c r="C268" s="113" t="s">
        <v>73</v>
      </c>
      <c r="D268" s="114"/>
      <c r="E268" s="113" t="s">
        <v>74</v>
      </c>
    </row>
    <row r="269" spans="1:5" x14ac:dyDescent="0.25">
      <c r="A269" s="111">
        <v>41924.083333333336</v>
      </c>
      <c r="B269" s="112"/>
      <c r="C269" s="113" t="s">
        <v>73</v>
      </c>
      <c r="D269" s="114"/>
      <c r="E269" s="113" t="s">
        <v>74</v>
      </c>
    </row>
    <row r="270" spans="1:5" x14ac:dyDescent="0.25">
      <c r="A270" s="111">
        <v>41924.125</v>
      </c>
      <c r="B270" s="112"/>
      <c r="C270" s="113" t="s">
        <v>73</v>
      </c>
      <c r="D270" s="114"/>
      <c r="E270" s="113" t="s">
        <v>74</v>
      </c>
    </row>
    <row r="271" spans="1:5" x14ac:dyDescent="0.25">
      <c r="A271" s="111">
        <v>41924.166666666664</v>
      </c>
      <c r="B271" s="112"/>
      <c r="C271" s="113" t="s">
        <v>73</v>
      </c>
      <c r="D271" s="114"/>
      <c r="E271" s="113" t="s">
        <v>74</v>
      </c>
    </row>
    <row r="272" spans="1:5" x14ac:dyDescent="0.25">
      <c r="A272" s="111">
        <v>41924.208333333336</v>
      </c>
      <c r="B272" s="112"/>
      <c r="C272" s="113" t="s">
        <v>73</v>
      </c>
      <c r="D272" s="114"/>
      <c r="E272" s="113" t="s">
        <v>74</v>
      </c>
    </row>
    <row r="273" spans="1:5" x14ac:dyDescent="0.25">
      <c r="A273" s="111">
        <v>41924.25</v>
      </c>
      <c r="B273" s="112"/>
      <c r="C273" s="113" t="s">
        <v>73</v>
      </c>
      <c r="D273" s="114"/>
      <c r="E273" s="113" t="s">
        <v>74</v>
      </c>
    </row>
    <row r="274" spans="1:5" x14ac:dyDescent="0.25">
      <c r="A274" s="111">
        <v>41924.291666666664</v>
      </c>
      <c r="B274" s="112"/>
      <c r="C274" s="113" t="s">
        <v>73</v>
      </c>
      <c r="D274" s="114"/>
      <c r="E274" s="113" t="s">
        <v>74</v>
      </c>
    </row>
    <row r="275" spans="1:5" x14ac:dyDescent="0.25">
      <c r="A275" s="111">
        <v>41924.333333333336</v>
      </c>
      <c r="B275" s="112"/>
      <c r="C275" s="113" t="s">
        <v>73</v>
      </c>
      <c r="D275" s="114"/>
      <c r="E275" s="113" t="s">
        <v>74</v>
      </c>
    </row>
    <row r="276" spans="1:5" x14ac:dyDescent="0.25">
      <c r="A276" s="111">
        <v>41924.375</v>
      </c>
      <c r="B276" s="112"/>
      <c r="C276" s="113" t="s">
        <v>73</v>
      </c>
      <c r="D276" s="114"/>
      <c r="E276" s="113" t="s">
        <v>74</v>
      </c>
    </row>
    <row r="277" spans="1:5" x14ac:dyDescent="0.25">
      <c r="A277" s="111">
        <v>41924.416666666664</v>
      </c>
      <c r="B277" s="112"/>
      <c r="C277" s="113" t="s">
        <v>73</v>
      </c>
      <c r="D277" s="114"/>
      <c r="E277" s="113" t="s">
        <v>74</v>
      </c>
    </row>
    <row r="278" spans="1:5" x14ac:dyDescent="0.25">
      <c r="A278" s="111">
        <v>41924.458333333336</v>
      </c>
      <c r="B278" s="112"/>
      <c r="C278" s="113" t="s">
        <v>73</v>
      </c>
      <c r="D278" s="114"/>
      <c r="E278" s="113" t="s">
        <v>74</v>
      </c>
    </row>
    <row r="279" spans="1:5" x14ac:dyDescent="0.25">
      <c r="A279" s="111">
        <v>41924.5</v>
      </c>
      <c r="B279" s="112"/>
      <c r="C279" s="113" t="s">
        <v>73</v>
      </c>
      <c r="D279" s="114"/>
      <c r="E279" s="113" t="s">
        <v>74</v>
      </c>
    </row>
    <row r="280" spans="1:5" x14ac:dyDescent="0.25">
      <c r="A280" s="111">
        <v>41924.541666666664</v>
      </c>
      <c r="B280" s="112"/>
      <c r="C280" s="113" t="s">
        <v>73</v>
      </c>
      <c r="D280" s="114"/>
      <c r="E280" s="113" t="s">
        <v>74</v>
      </c>
    </row>
    <row r="281" spans="1:5" x14ac:dyDescent="0.25">
      <c r="A281" s="111">
        <v>41924.583333333336</v>
      </c>
      <c r="B281" s="112"/>
      <c r="C281" s="113" t="s">
        <v>73</v>
      </c>
      <c r="D281" s="114"/>
      <c r="E281" s="113" t="s">
        <v>74</v>
      </c>
    </row>
    <row r="282" spans="1:5" x14ac:dyDescent="0.25">
      <c r="A282" s="111">
        <v>41924.625</v>
      </c>
      <c r="B282" s="112"/>
      <c r="C282" s="113" t="s">
        <v>73</v>
      </c>
      <c r="D282" s="114"/>
      <c r="E282" s="113" t="s">
        <v>74</v>
      </c>
    </row>
    <row r="283" spans="1:5" x14ac:dyDescent="0.25">
      <c r="A283" s="111">
        <v>41924.666666666664</v>
      </c>
      <c r="B283" s="112"/>
      <c r="C283" s="113" t="s">
        <v>73</v>
      </c>
      <c r="D283" s="114"/>
      <c r="E283" s="113" t="s">
        <v>74</v>
      </c>
    </row>
    <row r="284" spans="1:5" x14ac:dyDescent="0.25">
      <c r="A284" s="111">
        <v>41924.708333333336</v>
      </c>
      <c r="B284" s="112"/>
      <c r="C284" s="113" t="s">
        <v>73</v>
      </c>
      <c r="D284" s="114"/>
      <c r="E284" s="113" t="s">
        <v>74</v>
      </c>
    </row>
    <row r="285" spans="1:5" x14ac:dyDescent="0.25">
      <c r="A285" s="111">
        <v>41924.75</v>
      </c>
      <c r="B285" s="112"/>
      <c r="C285" s="113" t="s">
        <v>73</v>
      </c>
      <c r="D285" s="114"/>
      <c r="E285" s="113" t="s">
        <v>74</v>
      </c>
    </row>
    <row r="286" spans="1:5" x14ac:dyDescent="0.25">
      <c r="A286" s="111">
        <v>41924.791666666664</v>
      </c>
      <c r="B286" s="112"/>
      <c r="C286" s="113" t="s">
        <v>73</v>
      </c>
      <c r="D286" s="114"/>
      <c r="E286" s="113" t="s">
        <v>74</v>
      </c>
    </row>
    <row r="287" spans="1:5" x14ac:dyDescent="0.25">
      <c r="A287" s="111">
        <v>41924.833333333336</v>
      </c>
      <c r="B287" s="112"/>
      <c r="C287" s="113" t="s">
        <v>73</v>
      </c>
      <c r="D287" s="114"/>
      <c r="E287" s="113" t="s">
        <v>74</v>
      </c>
    </row>
    <row r="288" spans="1:5" x14ac:dyDescent="0.25">
      <c r="A288" s="111">
        <v>41924.875</v>
      </c>
      <c r="B288" s="112"/>
      <c r="C288" s="113" t="s">
        <v>73</v>
      </c>
      <c r="D288" s="114"/>
      <c r="E288" s="113" t="s">
        <v>74</v>
      </c>
    </row>
    <row r="289" spans="1:5" x14ac:dyDescent="0.25">
      <c r="A289" s="111">
        <v>41924.916666666664</v>
      </c>
      <c r="B289" s="112"/>
      <c r="C289" s="113" t="s">
        <v>73</v>
      </c>
      <c r="D289" s="114"/>
      <c r="E289" s="113" t="s">
        <v>74</v>
      </c>
    </row>
    <row r="290" spans="1:5" x14ac:dyDescent="0.25">
      <c r="A290" s="111">
        <v>41924.958333333336</v>
      </c>
      <c r="B290" s="112"/>
      <c r="C290" s="113" t="s">
        <v>73</v>
      </c>
      <c r="D290" s="114"/>
      <c r="E290" s="113" t="s">
        <v>74</v>
      </c>
    </row>
    <row r="291" spans="1:5" x14ac:dyDescent="0.25">
      <c r="A291" s="111">
        <v>41925</v>
      </c>
      <c r="B291" s="112"/>
      <c r="C291" s="113" t="s">
        <v>73</v>
      </c>
      <c r="D291" s="114"/>
      <c r="E291" s="113" t="s">
        <v>74</v>
      </c>
    </row>
    <row r="292" spans="1:5" x14ac:dyDescent="0.25">
      <c r="A292" s="111">
        <v>41925.041666666664</v>
      </c>
      <c r="B292" s="112"/>
      <c r="C292" s="113" t="s">
        <v>73</v>
      </c>
      <c r="D292" s="114"/>
      <c r="E292" s="113" t="s">
        <v>74</v>
      </c>
    </row>
    <row r="293" spans="1:5" x14ac:dyDescent="0.25">
      <c r="A293" s="111">
        <v>41925.083333333336</v>
      </c>
      <c r="B293" s="112"/>
      <c r="C293" s="113" t="s">
        <v>73</v>
      </c>
      <c r="D293" s="114"/>
      <c r="E293" s="113" t="s">
        <v>74</v>
      </c>
    </row>
    <row r="294" spans="1:5" x14ac:dyDescent="0.25">
      <c r="A294" s="111">
        <v>41925.125</v>
      </c>
      <c r="B294" s="112"/>
      <c r="C294" s="113" t="s">
        <v>73</v>
      </c>
      <c r="D294" s="114"/>
      <c r="E294" s="113" t="s">
        <v>74</v>
      </c>
    </row>
    <row r="295" spans="1:5" x14ac:dyDescent="0.25">
      <c r="A295" s="111">
        <v>41925.166666666664</v>
      </c>
      <c r="B295" s="112"/>
      <c r="C295" s="113" t="s">
        <v>73</v>
      </c>
      <c r="D295" s="114"/>
      <c r="E295" s="113" t="s">
        <v>74</v>
      </c>
    </row>
    <row r="296" spans="1:5" x14ac:dyDescent="0.25">
      <c r="A296" s="111">
        <v>41925.208333333336</v>
      </c>
      <c r="B296" s="112"/>
      <c r="C296" s="113" t="s">
        <v>73</v>
      </c>
      <c r="D296" s="114"/>
      <c r="E296" s="113" t="s">
        <v>74</v>
      </c>
    </row>
    <row r="297" spans="1:5" x14ac:dyDescent="0.25">
      <c r="A297" s="111">
        <v>41925.25</v>
      </c>
      <c r="B297" s="112"/>
      <c r="C297" s="113" t="s">
        <v>73</v>
      </c>
      <c r="D297" s="114"/>
      <c r="E297" s="113" t="s">
        <v>74</v>
      </c>
    </row>
    <row r="298" spans="1:5" x14ac:dyDescent="0.25">
      <c r="A298" s="111">
        <v>41925.291666666664</v>
      </c>
      <c r="B298" s="112"/>
      <c r="C298" s="113" t="s">
        <v>73</v>
      </c>
      <c r="D298" s="114"/>
      <c r="E298" s="113" t="s">
        <v>74</v>
      </c>
    </row>
    <row r="299" spans="1:5" x14ac:dyDescent="0.25">
      <c r="A299" s="111">
        <v>41925.333333333336</v>
      </c>
      <c r="B299" s="112"/>
      <c r="C299" s="113" t="s">
        <v>73</v>
      </c>
      <c r="D299" s="114"/>
      <c r="E299" s="113" t="s">
        <v>74</v>
      </c>
    </row>
    <row r="300" spans="1:5" x14ac:dyDescent="0.25">
      <c r="A300" s="111">
        <v>41925.375</v>
      </c>
      <c r="B300" s="112"/>
      <c r="C300" s="113" t="s">
        <v>73</v>
      </c>
      <c r="D300" s="114"/>
      <c r="E300" s="113" t="s">
        <v>74</v>
      </c>
    </row>
    <row r="301" spans="1:5" x14ac:dyDescent="0.25">
      <c r="A301" s="111">
        <v>41925.416666666664</v>
      </c>
      <c r="B301" s="112"/>
      <c r="C301" s="113" t="s">
        <v>73</v>
      </c>
      <c r="D301" s="114"/>
      <c r="E301" s="113" t="s">
        <v>74</v>
      </c>
    </row>
    <row r="302" spans="1:5" x14ac:dyDescent="0.25">
      <c r="A302" s="111">
        <v>41925.458333333336</v>
      </c>
      <c r="B302" s="112"/>
      <c r="C302" s="113" t="s">
        <v>73</v>
      </c>
      <c r="D302" s="114"/>
      <c r="E302" s="113" t="s">
        <v>74</v>
      </c>
    </row>
    <row r="303" spans="1:5" x14ac:dyDescent="0.25">
      <c r="A303" s="111">
        <v>41925.5</v>
      </c>
      <c r="B303" s="112"/>
      <c r="C303" s="113" t="s">
        <v>73</v>
      </c>
      <c r="D303" s="114"/>
      <c r="E303" s="113" t="s">
        <v>74</v>
      </c>
    </row>
    <row r="304" spans="1:5" x14ac:dyDescent="0.25">
      <c r="A304" s="111">
        <v>41925.541666666664</v>
      </c>
      <c r="B304" s="112"/>
      <c r="C304" s="113" t="s">
        <v>73</v>
      </c>
      <c r="D304" s="114"/>
      <c r="E304" s="113" t="s">
        <v>74</v>
      </c>
    </row>
    <row r="305" spans="1:5" x14ac:dyDescent="0.25">
      <c r="A305" s="111">
        <v>41925.583333333336</v>
      </c>
      <c r="B305" s="112"/>
      <c r="C305" s="113" t="s">
        <v>73</v>
      </c>
      <c r="D305" s="114"/>
      <c r="E305" s="113" t="s">
        <v>74</v>
      </c>
    </row>
    <row r="306" spans="1:5" x14ac:dyDescent="0.25">
      <c r="A306" s="111">
        <v>41925.625</v>
      </c>
      <c r="B306" s="112"/>
      <c r="C306" s="113" t="s">
        <v>73</v>
      </c>
      <c r="D306" s="114"/>
      <c r="E306" s="113" t="s">
        <v>74</v>
      </c>
    </row>
    <row r="307" spans="1:5" x14ac:dyDescent="0.25">
      <c r="A307" s="111">
        <v>41925.666666666664</v>
      </c>
      <c r="B307" s="112"/>
      <c r="C307" s="113" t="s">
        <v>73</v>
      </c>
      <c r="D307" s="114"/>
      <c r="E307" s="113" t="s">
        <v>74</v>
      </c>
    </row>
    <row r="308" spans="1:5" x14ac:dyDescent="0.25">
      <c r="A308" s="111">
        <v>41925.708333333336</v>
      </c>
      <c r="B308" s="112"/>
      <c r="C308" s="113" t="s">
        <v>73</v>
      </c>
      <c r="D308" s="114"/>
      <c r="E308" s="113" t="s">
        <v>74</v>
      </c>
    </row>
    <row r="309" spans="1:5" x14ac:dyDescent="0.25">
      <c r="A309" s="111">
        <v>41925.75</v>
      </c>
      <c r="B309" s="112"/>
      <c r="C309" s="113" t="s">
        <v>73</v>
      </c>
      <c r="D309" s="114"/>
      <c r="E309" s="113" t="s">
        <v>74</v>
      </c>
    </row>
    <row r="310" spans="1:5" x14ac:dyDescent="0.25">
      <c r="A310" s="111">
        <v>41925.791666666664</v>
      </c>
      <c r="B310" s="112"/>
      <c r="C310" s="113" t="s">
        <v>73</v>
      </c>
      <c r="D310" s="114"/>
      <c r="E310" s="113" t="s">
        <v>74</v>
      </c>
    </row>
    <row r="311" spans="1:5" x14ac:dyDescent="0.25">
      <c r="A311" s="111">
        <v>41925.833333333336</v>
      </c>
      <c r="B311" s="112"/>
      <c r="C311" s="113" t="s">
        <v>73</v>
      </c>
      <c r="D311" s="114"/>
      <c r="E311" s="113" t="s">
        <v>74</v>
      </c>
    </row>
    <row r="312" spans="1:5" x14ac:dyDescent="0.25">
      <c r="A312" s="111">
        <v>41925.875</v>
      </c>
      <c r="B312" s="112"/>
      <c r="C312" s="113" t="s">
        <v>73</v>
      </c>
      <c r="D312" s="114"/>
      <c r="E312" s="113" t="s">
        <v>74</v>
      </c>
    </row>
    <row r="313" spans="1:5" x14ac:dyDescent="0.25">
      <c r="A313" s="111">
        <v>41925.916666666664</v>
      </c>
      <c r="B313" s="112"/>
      <c r="C313" s="113" t="s">
        <v>73</v>
      </c>
      <c r="D313" s="114"/>
      <c r="E313" s="113" t="s">
        <v>74</v>
      </c>
    </row>
    <row r="314" spans="1:5" x14ac:dyDescent="0.25">
      <c r="A314" s="111">
        <v>41925.958333333336</v>
      </c>
      <c r="B314" s="112"/>
      <c r="C314" s="113" t="s">
        <v>73</v>
      </c>
      <c r="D314" s="114"/>
      <c r="E314" s="113" t="s">
        <v>74</v>
      </c>
    </row>
    <row r="315" spans="1:5" x14ac:dyDescent="0.25">
      <c r="A315" s="111">
        <v>41926</v>
      </c>
      <c r="B315" s="112"/>
      <c r="C315" s="113" t="s">
        <v>73</v>
      </c>
      <c r="D315" s="114"/>
      <c r="E315" s="113" t="s">
        <v>74</v>
      </c>
    </row>
    <row r="316" spans="1:5" x14ac:dyDescent="0.25">
      <c r="A316" s="111">
        <v>41926.041666666664</v>
      </c>
      <c r="B316" s="112"/>
      <c r="C316" s="113" t="s">
        <v>73</v>
      </c>
      <c r="D316" s="114"/>
      <c r="E316" s="113" t="s">
        <v>74</v>
      </c>
    </row>
    <row r="317" spans="1:5" x14ac:dyDescent="0.25">
      <c r="A317" s="111">
        <v>41926.083333333336</v>
      </c>
      <c r="B317" s="112"/>
      <c r="C317" s="113" t="s">
        <v>73</v>
      </c>
      <c r="D317" s="114"/>
      <c r="E317" s="113" t="s">
        <v>74</v>
      </c>
    </row>
    <row r="318" spans="1:5" x14ac:dyDescent="0.25">
      <c r="A318" s="111">
        <v>41926.125</v>
      </c>
      <c r="B318" s="112"/>
      <c r="C318" s="113" t="s">
        <v>73</v>
      </c>
      <c r="D318" s="114"/>
      <c r="E318" s="113" t="s">
        <v>74</v>
      </c>
    </row>
    <row r="319" spans="1:5" x14ac:dyDescent="0.25">
      <c r="A319" s="111">
        <v>41926.166666666664</v>
      </c>
      <c r="B319" s="112"/>
      <c r="C319" s="113" t="s">
        <v>73</v>
      </c>
      <c r="D319" s="114"/>
      <c r="E319" s="113" t="s">
        <v>74</v>
      </c>
    </row>
    <row r="320" spans="1:5" x14ac:dyDescent="0.25">
      <c r="A320" s="111">
        <v>41926.208333333336</v>
      </c>
      <c r="B320" s="112"/>
      <c r="C320" s="113" t="s">
        <v>73</v>
      </c>
      <c r="D320" s="114"/>
      <c r="E320" s="113" t="s">
        <v>74</v>
      </c>
    </row>
    <row r="321" spans="1:5" x14ac:dyDescent="0.25">
      <c r="A321" s="111">
        <v>41926.25</v>
      </c>
      <c r="B321" s="112"/>
      <c r="C321" s="113" t="s">
        <v>73</v>
      </c>
      <c r="D321" s="114"/>
      <c r="E321" s="113" t="s">
        <v>74</v>
      </c>
    </row>
    <row r="322" spans="1:5" x14ac:dyDescent="0.25">
      <c r="A322" s="111">
        <v>41926.291666666664</v>
      </c>
      <c r="B322" s="112"/>
      <c r="C322" s="113" t="s">
        <v>73</v>
      </c>
      <c r="D322" s="114"/>
      <c r="E322" s="113" t="s">
        <v>74</v>
      </c>
    </row>
    <row r="323" spans="1:5" x14ac:dyDescent="0.25">
      <c r="A323" s="111">
        <v>41926.333333333336</v>
      </c>
      <c r="B323" s="112"/>
      <c r="C323" s="113" t="s">
        <v>73</v>
      </c>
      <c r="D323" s="114"/>
      <c r="E323" s="113" t="s">
        <v>74</v>
      </c>
    </row>
    <row r="324" spans="1:5" x14ac:dyDescent="0.25">
      <c r="A324" s="111">
        <v>41926.375</v>
      </c>
      <c r="B324" s="112"/>
      <c r="C324" s="113" t="s">
        <v>73</v>
      </c>
      <c r="D324" s="114"/>
      <c r="E324" s="113" t="s">
        <v>74</v>
      </c>
    </row>
    <row r="325" spans="1:5" x14ac:dyDescent="0.25">
      <c r="A325" s="111">
        <v>41926.416666666664</v>
      </c>
      <c r="B325" s="112"/>
      <c r="C325" s="113" t="s">
        <v>73</v>
      </c>
      <c r="D325" s="114"/>
      <c r="E325" s="113" t="s">
        <v>74</v>
      </c>
    </row>
    <row r="326" spans="1:5" x14ac:dyDescent="0.25">
      <c r="A326" s="111">
        <v>41926.458333333336</v>
      </c>
      <c r="B326" s="112"/>
      <c r="C326" s="113" t="s">
        <v>73</v>
      </c>
      <c r="D326" s="114"/>
      <c r="E326" s="113" t="s">
        <v>74</v>
      </c>
    </row>
    <row r="327" spans="1:5" x14ac:dyDescent="0.25">
      <c r="A327" s="111">
        <v>41926.5</v>
      </c>
      <c r="B327" s="112"/>
      <c r="C327" s="113" t="s">
        <v>73</v>
      </c>
      <c r="D327" s="114"/>
      <c r="E327" s="113" t="s">
        <v>74</v>
      </c>
    </row>
    <row r="328" spans="1:5" x14ac:dyDescent="0.25">
      <c r="A328" s="111">
        <v>41926.541666666664</v>
      </c>
      <c r="B328" s="112"/>
      <c r="C328" s="113" t="s">
        <v>73</v>
      </c>
      <c r="D328" s="114"/>
      <c r="E328" s="113" t="s">
        <v>74</v>
      </c>
    </row>
    <row r="329" spans="1:5" x14ac:dyDescent="0.25">
      <c r="A329" s="111">
        <v>41926.583333333336</v>
      </c>
      <c r="B329" s="112"/>
      <c r="C329" s="113" t="s">
        <v>73</v>
      </c>
      <c r="D329" s="114"/>
      <c r="E329" s="113" t="s">
        <v>74</v>
      </c>
    </row>
    <row r="330" spans="1:5" x14ac:dyDescent="0.25">
      <c r="A330" s="111">
        <v>41926.625</v>
      </c>
      <c r="B330" s="112"/>
      <c r="C330" s="113" t="s">
        <v>73</v>
      </c>
      <c r="D330" s="114"/>
      <c r="E330" s="113" t="s">
        <v>74</v>
      </c>
    </row>
    <row r="331" spans="1:5" x14ac:dyDescent="0.25">
      <c r="A331" s="111">
        <v>41926.666666666664</v>
      </c>
      <c r="B331" s="112"/>
      <c r="C331" s="113" t="s">
        <v>73</v>
      </c>
      <c r="D331" s="114"/>
      <c r="E331" s="113" t="s">
        <v>74</v>
      </c>
    </row>
    <row r="332" spans="1:5" x14ac:dyDescent="0.25">
      <c r="A332" s="111">
        <v>41926.708333333336</v>
      </c>
      <c r="B332" s="112"/>
      <c r="C332" s="113" t="s">
        <v>73</v>
      </c>
      <c r="D332" s="114"/>
      <c r="E332" s="113" t="s">
        <v>74</v>
      </c>
    </row>
    <row r="333" spans="1:5" x14ac:dyDescent="0.25">
      <c r="A333" s="111">
        <v>41926.75</v>
      </c>
      <c r="B333" s="112"/>
      <c r="C333" s="113" t="s">
        <v>73</v>
      </c>
      <c r="D333" s="114"/>
      <c r="E333" s="113" t="s">
        <v>74</v>
      </c>
    </row>
    <row r="334" spans="1:5" x14ac:dyDescent="0.25">
      <c r="A334" s="111">
        <v>41926.791666666664</v>
      </c>
      <c r="B334" s="112"/>
      <c r="C334" s="113" t="s">
        <v>73</v>
      </c>
      <c r="D334" s="114"/>
      <c r="E334" s="113" t="s">
        <v>74</v>
      </c>
    </row>
    <row r="335" spans="1:5" x14ac:dyDescent="0.25">
      <c r="A335" s="111">
        <v>41926.833333333336</v>
      </c>
      <c r="B335" s="112"/>
      <c r="C335" s="113" t="s">
        <v>73</v>
      </c>
      <c r="D335" s="114"/>
      <c r="E335" s="113" t="s">
        <v>74</v>
      </c>
    </row>
    <row r="336" spans="1:5" x14ac:dyDescent="0.25">
      <c r="A336" s="111">
        <v>41926.875</v>
      </c>
      <c r="B336" s="112"/>
      <c r="C336" s="113" t="s">
        <v>73</v>
      </c>
      <c r="D336" s="114"/>
      <c r="E336" s="113" t="s">
        <v>74</v>
      </c>
    </row>
    <row r="337" spans="1:5" x14ac:dyDescent="0.25">
      <c r="A337" s="111">
        <v>41926.916666666664</v>
      </c>
      <c r="B337" s="112"/>
      <c r="C337" s="113" t="s">
        <v>73</v>
      </c>
      <c r="D337" s="114"/>
      <c r="E337" s="113" t="s">
        <v>74</v>
      </c>
    </row>
    <row r="338" spans="1:5" x14ac:dyDescent="0.25">
      <c r="A338" s="111">
        <v>41926.958333333336</v>
      </c>
      <c r="B338" s="112"/>
      <c r="C338" s="113" t="s">
        <v>73</v>
      </c>
      <c r="D338" s="114"/>
      <c r="E338" s="113" t="s">
        <v>74</v>
      </c>
    </row>
    <row r="339" spans="1:5" x14ac:dyDescent="0.25">
      <c r="A339" s="111">
        <v>41927</v>
      </c>
      <c r="B339" s="112"/>
      <c r="C339" s="113" t="s">
        <v>73</v>
      </c>
      <c r="D339" s="114"/>
      <c r="E339" s="113" t="s">
        <v>74</v>
      </c>
    </row>
    <row r="340" spans="1:5" x14ac:dyDescent="0.25">
      <c r="A340" s="111">
        <v>41927.041666666664</v>
      </c>
      <c r="B340" s="112"/>
      <c r="C340" s="113" t="s">
        <v>73</v>
      </c>
      <c r="D340" s="114"/>
      <c r="E340" s="113" t="s">
        <v>74</v>
      </c>
    </row>
    <row r="341" spans="1:5" x14ac:dyDescent="0.25">
      <c r="A341" s="111">
        <v>41927.083333333336</v>
      </c>
      <c r="B341" s="112"/>
      <c r="C341" s="113" t="s">
        <v>73</v>
      </c>
      <c r="D341" s="114"/>
      <c r="E341" s="113" t="s">
        <v>74</v>
      </c>
    </row>
    <row r="342" spans="1:5" x14ac:dyDescent="0.25">
      <c r="A342" s="111">
        <v>41927.125</v>
      </c>
      <c r="B342" s="112"/>
      <c r="C342" s="113" t="s">
        <v>73</v>
      </c>
      <c r="D342" s="114"/>
      <c r="E342" s="113" t="s">
        <v>74</v>
      </c>
    </row>
    <row r="343" spans="1:5" x14ac:dyDescent="0.25">
      <c r="A343" s="111">
        <v>41927.166666666664</v>
      </c>
      <c r="B343" s="112"/>
      <c r="C343" s="113" t="s">
        <v>73</v>
      </c>
      <c r="D343" s="114"/>
      <c r="E343" s="113" t="s">
        <v>74</v>
      </c>
    </row>
    <row r="344" spans="1:5" x14ac:dyDescent="0.25">
      <c r="A344" s="111">
        <v>41927.208333333336</v>
      </c>
      <c r="B344" s="112"/>
      <c r="C344" s="113" t="s">
        <v>73</v>
      </c>
      <c r="D344" s="114"/>
      <c r="E344" s="113" t="s">
        <v>74</v>
      </c>
    </row>
    <row r="345" spans="1:5" x14ac:dyDescent="0.25">
      <c r="A345" s="111">
        <v>41927.25</v>
      </c>
      <c r="B345" s="112"/>
      <c r="C345" s="113" t="s">
        <v>73</v>
      </c>
      <c r="D345" s="114"/>
      <c r="E345" s="113" t="s">
        <v>74</v>
      </c>
    </row>
    <row r="346" spans="1:5" x14ac:dyDescent="0.25">
      <c r="A346" s="111">
        <v>41927.291666666664</v>
      </c>
      <c r="B346" s="112"/>
      <c r="C346" s="113" t="s">
        <v>73</v>
      </c>
      <c r="D346" s="114"/>
      <c r="E346" s="113" t="s">
        <v>74</v>
      </c>
    </row>
    <row r="347" spans="1:5" x14ac:dyDescent="0.25">
      <c r="A347" s="111">
        <v>41927.333333333336</v>
      </c>
      <c r="B347" s="112"/>
      <c r="C347" s="113" t="s">
        <v>73</v>
      </c>
      <c r="D347" s="114"/>
      <c r="E347" s="113" t="s">
        <v>74</v>
      </c>
    </row>
    <row r="348" spans="1:5" x14ac:dyDescent="0.25">
      <c r="A348" s="111">
        <v>41927.375</v>
      </c>
      <c r="B348" s="112"/>
      <c r="C348" s="113" t="s">
        <v>73</v>
      </c>
      <c r="D348" s="114"/>
      <c r="E348" s="113" t="s">
        <v>74</v>
      </c>
    </row>
    <row r="349" spans="1:5" x14ac:dyDescent="0.25">
      <c r="A349" s="111">
        <v>41927.416666666664</v>
      </c>
      <c r="B349" s="112"/>
      <c r="C349" s="113" t="s">
        <v>73</v>
      </c>
      <c r="D349" s="114"/>
      <c r="E349" s="113" t="s">
        <v>74</v>
      </c>
    </row>
    <row r="350" spans="1:5" x14ac:dyDescent="0.25">
      <c r="A350" s="111">
        <v>41927.458333333336</v>
      </c>
      <c r="B350" s="112"/>
      <c r="C350" s="113" t="s">
        <v>73</v>
      </c>
      <c r="D350" s="114"/>
      <c r="E350" s="113" t="s">
        <v>74</v>
      </c>
    </row>
    <row r="351" spans="1:5" x14ac:dyDescent="0.25">
      <c r="A351" s="111">
        <v>41927.5</v>
      </c>
      <c r="B351" s="112"/>
      <c r="C351" s="113" t="s">
        <v>73</v>
      </c>
      <c r="D351" s="114"/>
      <c r="E351" s="113" t="s">
        <v>74</v>
      </c>
    </row>
    <row r="352" spans="1:5" x14ac:dyDescent="0.25">
      <c r="A352" s="111">
        <v>41927.541666666664</v>
      </c>
      <c r="B352" s="112"/>
      <c r="C352" s="113" t="s">
        <v>73</v>
      </c>
      <c r="D352" s="114"/>
      <c r="E352" s="113" t="s">
        <v>74</v>
      </c>
    </row>
    <row r="353" spans="1:5" x14ac:dyDescent="0.25">
      <c r="A353" s="111">
        <v>41927.583333333336</v>
      </c>
      <c r="B353" s="112"/>
      <c r="C353" s="113" t="s">
        <v>77</v>
      </c>
      <c r="D353" s="114"/>
      <c r="E353" s="113" t="s">
        <v>74</v>
      </c>
    </row>
    <row r="354" spans="1:5" x14ac:dyDescent="0.25">
      <c r="A354" s="111">
        <v>41927.625</v>
      </c>
      <c r="B354" s="112"/>
      <c r="C354" s="113" t="s">
        <v>77</v>
      </c>
      <c r="D354" s="114"/>
      <c r="E354" s="113" t="s">
        <v>74</v>
      </c>
    </row>
    <row r="355" spans="1:5" x14ac:dyDescent="0.25">
      <c r="A355" s="111">
        <v>41927.666666666664</v>
      </c>
      <c r="B355" s="112"/>
      <c r="C355" s="113" t="s">
        <v>77</v>
      </c>
      <c r="D355" s="114"/>
      <c r="E355" s="113" t="s">
        <v>74</v>
      </c>
    </row>
    <row r="356" spans="1:5" x14ac:dyDescent="0.25">
      <c r="A356" s="111">
        <v>41927.708333333336</v>
      </c>
      <c r="B356" s="112"/>
      <c r="C356" s="113" t="s">
        <v>77</v>
      </c>
      <c r="D356" s="114"/>
      <c r="E356" s="113" t="s">
        <v>74</v>
      </c>
    </row>
    <row r="357" spans="1:5" x14ac:dyDescent="0.25">
      <c r="A357" s="111">
        <v>41927.75</v>
      </c>
      <c r="B357" s="112"/>
      <c r="C357" s="113" t="s">
        <v>77</v>
      </c>
      <c r="D357" s="114"/>
      <c r="E357" s="113" t="s">
        <v>74</v>
      </c>
    </row>
    <row r="358" spans="1:5" x14ac:dyDescent="0.25">
      <c r="A358" s="111">
        <v>41927.791666666664</v>
      </c>
      <c r="B358" s="112"/>
      <c r="C358" s="113" t="s">
        <v>77</v>
      </c>
      <c r="D358" s="114"/>
      <c r="E358" s="113" t="s">
        <v>74</v>
      </c>
    </row>
    <row r="359" spans="1:5" x14ac:dyDescent="0.25">
      <c r="A359" s="111">
        <v>41927.833333333336</v>
      </c>
      <c r="B359" s="112"/>
      <c r="C359" s="113" t="s">
        <v>77</v>
      </c>
      <c r="D359" s="114"/>
      <c r="E359" s="113" t="s">
        <v>74</v>
      </c>
    </row>
    <row r="360" spans="1:5" x14ac:dyDescent="0.25">
      <c r="A360" s="111">
        <v>41927.875</v>
      </c>
      <c r="B360" s="112"/>
      <c r="C360" s="113" t="s">
        <v>77</v>
      </c>
      <c r="D360" s="114"/>
      <c r="E360" s="113" t="s">
        <v>74</v>
      </c>
    </row>
    <row r="361" spans="1:5" x14ac:dyDescent="0.25">
      <c r="A361" s="111">
        <v>41927.916666666664</v>
      </c>
      <c r="B361" s="112"/>
      <c r="C361" s="113" t="s">
        <v>77</v>
      </c>
      <c r="D361" s="114"/>
      <c r="E361" s="113" t="s">
        <v>74</v>
      </c>
    </row>
    <row r="362" spans="1:5" x14ac:dyDescent="0.25">
      <c r="A362" s="111">
        <v>41927.958333333336</v>
      </c>
      <c r="B362" s="112"/>
      <c r="C362" s="113" t="s">
        <v>77</v>
      </c>
      <c r="D362" s="114"/>
      <c r="E362" s="113" t="s">
        <v>74</v>
      </c>
    </row>
    <row r="363" spans="1:5" x14ac:dyDescent="0.25">
      <c r="A363" s="111">
        <v>41928</v>
      </c>
      <c r="B363" s="112"/>
      <c r="C363" s="113" t="s">
        <v>77</v>
      </c>
      <c r="D363" s="114"/>
      <c r="E363" s="113" t="s">
        <v>74</v>
      </c>
    </row>
    <row r="364" spans="1:5" x14ac:dyDescent="0.25">
      <c r="A364" s="111">
        <v>41928.041666666664</v>
      </c>
      <c r="B364" s="112"/>
      <c r="C364" s="113" t="s">
        <v>77</v>
      </c>
      <c r="D364" s="114"/>
      <c r="E364" s="113" t="s">
        <v>74</v>
      </c>
    </row>
    <row r="365" spans="1:5" x14ac:dyDescent="0.25">
      <c r="A365" s="111">
        <v>41928.083333333336</v>
      </c>
      <c r="B365" s="112"/>
      <c r="C365" s="113" t="s">
        <v>77</v>
      </c>
      <c r="D365" s="114"/>
      <c r="E365" s="113" t="s">
        <v>74</v>
      </c>
    </row>
    <row r="366" spans="1:5" x14ac:dyDescent="0.25">
      <c r="A366" s="111">
        <v>41928.125</v>
      </c>
      <c r="B366" s="112"/>
      <c r="C366" s="113" t="s">
        <v>77</v>
      </c>
      <c r="D366" s="114"/>
      <c r="E366" s="113" t="s">
        <v>74</v>
      </c>
    </row>
    <row r="367" spans="1:5" x14ac:dyDescent="0.25">
      <c r="A367" s="111">
        <v>41928.166666666664</v>
      </c>
      <c r="B367" s="112"/>
      <c r="C367" s="113" t="s">
        <v>77</v>
      </c>
      <c r="D367" s="114"/>
      <c r="E367" s="113" t="s">
        <v>74</v>
      </c>
    </row>
    <row r="368" spans="1:5" x14ac:dyDescent="0.25">
      <c r="A368" s="111">
        <v>41928.208333333336</v>
      </c>
      <c r="B368" s="112"/>
      <c r="C368" s="113" t="s">
        <v>77</v>
      </c>
      <c r="D368" s="114"/>
      <c r="E368" s="113" t="s">
        <v>74</v>
      </c>
    </row>
    <row r="369" spans="1:5" x14ac:dyDescent="0.25">
      <c r="A369" s="111">
        <v>41928.25</v>
      </c>
      <c r="B369" s="112"/>
      <c r="C369" s="113" t="s">
        <v>77</v>
      </c>
      <c r="D369" s="114"/>
      <c r="E369" s="113" t="s">
        <v>74</v>
      </c>
    </row>
    <row r="370" spans="1:5" x14ac:dyDescent="0.25">
      <c r="A370" s="111">
        <v>41928.291666666664</v>
      </c>
      <c r="B370" s="112"/>
      <c r="C370" s="113" t="s">
        <v>77</v>
      </c>
      <c r="D370" s="114"/>
      <c r="E370" s="113" t="s">
        <v>74</v>
      </c>
    </row>
    <row r="371" spans="1:5" x14ac:dyDescent="0.25">
      <c r="A371" s="111">
        <v>41928.333333333336</v>
      </c>
      <c r="B371" s="112"/>
      <c r="C371" s="113" t="s">
        <v>77</v>
      </c>
      <c r="D371" s="114"/>
      <c r="E371" s="113" t="s">
        <v>74</v>
      </c>
    </row>
    <row r="372" spans="1:5" x14ac:dyDescent="0.25">
      <c r="A372" s="111">
        <v>41928.375</v>
      </c>
      <c r="B372" s="112"/>
      <c r="C372" s="113" t="s">
        <v>77</v>
      </c>
      <c r="D372" s="114"/>
      <c r="E372" s="113" t="s">
        <v>74</v>
      </c>
    </row>
    <row r="373" spans="1:5" x14ac:dyDescent="0.25">
      <c r="A373" s="111">
        <v>41928.416666666664</v>
      </c>
      <c r="B373" s="112"/>
      <c r="C373" s="113" t="s">
        <v>77</v>
      </c>
      <c r="D373" s="114"/>
      <c r="E373" s="113" t="s">
        <v>74</v>
      </c>
    </row>
    <row r="374" spans="1:5" x14ac:dyDescent="0.25">
      <c r="A374" s="111">
        <v>41928.458333333336</v>
      </c>
      <c r="B374" s="112"/>
      <c r="C374" s="113" t="s">
        <v>77</v>
      </c>
      <c r="D374" s="114"/>
      <c r="E374" s="113" t="s">
        <v>74</v>
      </c>
    </row>
    <row r="375" spans="1:5" x14ac:dyDescent="0.25">
      <c r="A375" s="111">
        <v>41928.5</v>
      </c>
      <c r="B375" s="112"/>
      <c r="C375" s="113" t="s">
        <v>77</v>
      </c>
      <c r="D375" s="114"/>
      <c r="E375" s="113" t="s">
        <v>74</v>
      </c>
    </row>
    <row r="376" spans="1:5" x14ac:dyDescent="0.25">
      <c r="A376" s="111">
        <v>41928.541666666664</v>
      </c>
      <c r="B376" s="112"/>
      <c r="C376" s="113" t="s">
        <v>77</v>
      </c>
      <c r="D376" s="114"/>
      <c r="E376" s="113" t="s">
        <v>74</v>
      </c>
    </row>
    <row r="377" spans="1:5" x14ac:dyDescent="0.25">
      <c r="A377" s="111">
        <v>41928.583333333336</v>
      </c>
      <c r="B377" s="112"/>
      <c r="C377" s="113" t="s">
        <v>77</v>
      </c>
      <c r="D377" s="114"/>
      <c r="E377" s="113" t="s">
        <v>74</v>
      </c>
    </row>
    <row r="378" spans="1:5" x14ac:dyDescent="0.25">
      <c r="A378" s="111">
        <v>41928.625</v>
      </c>
      <c r="B378" s="112"/>
      <c r="C378" s="113" t="s">
        <v>77</v>
      </c>
      <c r="D378" s="114"/>
      <c r="E378" s="113" t="s">
        <v>74</v>
      </c>
    </row>
    <row r="379" spans="1:5" x14ac:dyDescent="0.25">
      <c r="A379" s="111">
        <v>41928.666666666664</v>
      </c>
      <c r="B379" s="112"/>
      <c r="C379" s="113" t="s">
        <v>77</v>
      </c>
      <c r="D379" s="114"/>
      <c r="E379" s="113" t="s">
        <v>74</v>
      </c>
    </row>
    <row r="380" spans="1:5" x14ac:dyDescent="0.25">
      <c r="A380" s="111">
        <v>41928.708333333336</v>
      </c>
      <c r="B380" s="112"/>
      <c r="C380" s="113" t="s">
        <v>77</v>
      </c>
      <c r="D380" s="114"/>
      <c r="E380" s="113" t="s">
        <v>77</v>
      </c>
    </row>
    <row r="381" spans="1:5" x14ac:dyDescent="0.25">
      <c r="A381" s="111">
        <v>41928.75</v>
      </c>
      <c r="B381" s="112"/>
      <c r="C381" s="113" t="s">
        <v>77</v>
      </c>
      <c r="D381" s="114"/>
      <c r="E381" s="113" t="s">
        <v>77</v>
      </c>
    </row>
    <row r="382" spans="1:5" x14ac:dyDescent="0.25">
      <c r="A382" s="111">
        <v>41928.791666666664</v>
      </c>
      <c r="B382" s="112"/>
      <c r="C382" s="113" t="s">
        <v>77</v>
      </c>
      <c r="D382" s="114"/>
      <c r="E382" s="113" t="s">
        <v>77</v>
      </c>
    </row>
    <row r="383" spans="1:5" x14ac:dyDescent="0.25">
      <c r="A383" s="111">
        <v>41928.833333333336</v>
      </c>
      <c r="B383" s="112"/>
      <c r="C383" s="113" t="s">
        <v>77</v>
      </c>
      <c r="D383" s="114"/>
      <c r="E383" s="113" t="s">
        <v>77</v>
      </c>
    </row>
    <row r="384" spans="1:5" x14ac:dyDescent="0.25">
      <c r="A384" s="111">
        <v>41928.875</v>
      </c>
      <c r="B384" s="112"/>
      <c r="C384" s="113" t="s">
        <v>77</v>
      </c>
      <c r="D384" s="114"/>
      <c r="E384" s="113" t="s">
        <v>77</v>
      </c>
    </row>
    <row r="385" spans="1:5" x14ac:dyDescent="0.25">
      <c r="A385" s="111">
        <v>41928.916666666664</v>
      </c>
      <c r="B385" s="112"/>
      <c r="C385" s="113" t="s">
        <v>77</v>
      </c>
      <c r="D385" s="114"/>
      <c r="E385" s="113" t="s">
        <v>77</v>
      </c>
    </row>
    <row r="386" spans="1:5" x14ac:dyDescent="0.25">
      <c r="A386" s="111">
        <v>41928.958333333336</v>
      </c>
      <c r="B386" s="112"/>
      <c r="C386" s="113" t="s">
        <v>77</v>
      </c>
      <c r="D386" s="114"/>
      <c r="E386" s="113" t="s">
        <v>77</v>
      </c>
    </row>
    <row r="387" spans="1:5" x14ac:dyDescent="0.25">
      <c r="A387" s="111">
        <v>41929</v>
      </c>
      <c r="B387" s="112"/>
      <c r="C387" s="113" t="s">
        <v>77</v>
      </c>
      <c r="D387" s="114"/>
      <c r="E387" s="113" t="s">
        <v>77</v>
      </c>
    </row>
    <row r="388" spans="1:5" x14ac:dyDescent="0.25">
      <c r="A388" s="111">
        <v>41929.041666666664</v>
      </c>
      <c r="B388" s="112"/>
      <c r="C388" s="113" t="s">
        <v>77</v>
      </c>
      <c r="D388" s="114"/>
      <c r="E388" s="113" t="s">
        <v>77</v>
      </c>
    </row>
    <row r="389" spans="1:5" x14ac:dyDescent="0.25">
      <c r="A389" s="111">
        <v>41929.083333333336</v>
      </c>
      <c r="B389" s="112"/>
      <c r="C389" s="113" t="s">
        <v>77</v>
      </c>
      <c r="D389" s="114"/>
      <c r="E389" s="113" t="s">
        <v>77</v>
      </c>
    </row>
    <row r="390" spans="1:5" x14ac:dyDescent="0.25">
      <c r="A390" s="111">
        <v>41929.125</v>
      </c>
      <c r="B390" s="112"/>
      <c r="C390" s="113" t="s">
        <v>77</v>
      </c>
      <c r="D390" s="114"/>
      <c r="E390" s="113" t="s">
        <v>77</v>
      </c>
    </row>
    <row r="391" spans="1:5" x14ac:dyDescent="0.25">
      <c r="A391" s="111">
        <v>41929.166666666664</v>
      </c>
      <c r="B391" s="112"/>
      <c r="C391" s="113" t="s">
        <v>77</v>
      </c>
      <c r="D391" s="114"/>
      <c r="E391" s="113" t="s">
        <v>77</v>
      </c>
    </row>
    <row r="392" spans="1:5" x14ac:dyDescent="0.25">
      <c r="A392" s="111">
        <v>41929.208333333336</v>
      </c>
      <c r="B392" s="112"/>
      <c r="C392" s="113" t="s">
        <v>77</v>
      </c>
      <c r="D392" s="114"/>
      <c r="E392" s="113" t="s">
        <v>77</v>
      </c>
    </row>
    <row r="393" spans="1:5" x14ac:dyDescent="0.25">
      <c r="A393" s="111">
        <v>41929.25</v>
      </c>
      <c r="B393" s="112"/>
      <c r="C393" s="113" t="s">
        <v>77</v>
      </c>
      <c r="D393" s="114"/>
      <c r="E393" s="113" t="s">
        <v>77</v>
      </c>
    </row>
    <row r="394" spans="1:5" x14ac:dyDescent="0.25">
      <c r="A394" s="111">
        <v>41929.291666666664</v>
      </c>
      <c r="B394" s="112"/>
      <c r="C394" s="113" t="s">
        <v>77</v>
      </c>
      <c r="D394" s="114"/>
      <c r="E394" s="113" t="s">
        <v>77</v>
      </c>
    </row>
    <row r="395" spans="1:5" x14ac:dyDescent="0.25">
      <c r="A395" s="111">
        <v>41929.333333333336</v>
      </c>
      <c r="B395" s="112"/>
      <c r="C395" s="113" t="s">
        <v>77</v>
      </c>
      <c r="D395" s="114"/>
      <c r="E395" s="113" t="s">
        <v>77</v>
      </c>
    </row>
    <row r="396" spans="1:5" x14ac:dyDescent="0.25">
      <c r="A396" s="111">
        <v>41929.375</v>
      </c>
      <c r="B396" s="112"/>
      <c r="C396" s="113" t="s">
        <v>77</v>
      </c>
      <c r="D396" s="114"/>
      <c r="E396" s="113" t="s">
        <v>77</v>
      </c>
    </row>
    <row r="397" spans="1:5" x14ac:dyDescent="0.25">
      <c r="A397" s="111">
        <v>41929.416666666664</v>
      </c>
      <c r="B397" s="112"/>
      <c r="C397" s="113" t="s">
        <v>77</v>
      </c>
      <c r="D397" s="114"/>
      <c r="E397" s="113" t="s">
        <v>77</v>
      </c>
    </row>
    <row r="398" spans="1:5" x14ac:dyDescent="0.25">
      <c r="A398" s="111">
        <v>41929.458333333336</v>
      </c>
      <c r="B398" s="112"/>
      <c r="C398" s="113" t="s">
        <v>77</v>
      </c>
      <c r="D398" s="114"/>
      <c r="E398" s="113" t="s">
        <v>77</v>
      </c>
    </row>
    <row r="399" spans="1:5" x14ac:dyDescent="0.25">
      <c r="A399" s="111">
        <v>41929.5</v>
      </c>
      <c r="B399" s="112"/>
      <c r="C399" s="113" t="s">
        <v>77</v>
      </c>
      <c r="D399" s="114"/>
      <c r="E399" s="113" t="s">
        <v>77</v>
      </c>
    </row>
    <row r="400" spans="1:5" x14ac:dyDescent="0.25">
      <c r="A400" s="111">
        <v>41929.541666666664</v>
      </c>
      <c r="B400" s="112"/>
      <c r="C400" s="113" t="s">
        <v>77</v>
      </c>
      <c r="D400" s="114"/>
      <c r="E400" s="113" t="s">
        <v>77</v>
      </c>
    </row>
    <row r="401" spans="1:5" x14ac:dyDescent="0.25">
      <c r="A401" s="111">
        <v>41929.583333333336</v>
      </c>
      <c r="B401" s="112"/>
      <c r="C401" s="113" t="s">
        <v>77</v>
      </c>
      <c r="D401" s="114"/>
      <c r="E401" s="113" t="s">
        <v>77</v>
      </c>
    </row>
    <row r="402" spans="1:5" x14ac:dyDescent="0.25">
      <c r="A402" s="111">
        <v>41929.625</v>
      </c>
      <c r="B402" s="112"/>
      <c r="C402" s="113" t="s">
        <v>77</v>
      </c>
      <c r="D402" s="114"/>
      <c r="E402" s="113" t="s">
        <v>77</v>
      </c>
    </row>
    <row r="403" spans="1:5" x14ac:dyDescent="0.25">
      <c r="A403" s="111">
        <v>41929.666666666664</v>
      </c>
      <c r="B403" s="112"/>
      <c r="C403" s="113" t="s">
        <v>77</v>
      </c>
      <c r="D403" s="114"/>
      <c r="E403" s="113" t="s">
        <v>77</v>
      </c>
    </row>
    <row r="404" spans="1:5" x14ac:dyDescent="0.25">
      <c r="A404" s="111">
        <v>41929.708333333336</v>
      </c>
      <c r="B404" s="112"/>
      <c r="C404" s="113" t="s">
        <v>77</v>
      </c>
      <c r="D404" s="114"/>
      <c r="E404" s="113" t="s">
        <v>77</v>
      </c>
    </row>
    <row r="405" spans="1:5" x14ac:dyDescent="0.25">
      <c r="A405" s="111">
        <v>41929.75</v>
      </c>
      <c r="B405" s="112"/>
      <c r="C405" s="113" t="s">
        <v>77</v>
      </c>
      <c r="D405" s="114"/>
      <c r="E405" s="113" t="s">
        <v>77</v>
      </c>
    </row>
    <row r="406" spans="1:5" x14ac:dyDescent="0.25">
      <c r="A406" s="111">
        <v>41929.791666666664</v>
      </c>
      <c r="B406" s="112"/>
      <c r="C406" s="113" t="s">
        <v>77</v>
      </c>
      <c r="D406" s="114"/>
      <c r="E406" s="113" t="s">
        <v>77</v>
      </c>
    </row>
    <row r="407" spans="1:5" x14ac:dyDescent="0.25">
      <c r="A407" s="111">
        <v>41929.833333333336</v>
      </c>
      <c r="B407" s="112"/>
      <c r="C407" s="113" t="s">
        <v>77</v>
      </c>
      <c r="D407" s="114"/>
      <c r="E407" s="113" t="s">
        <v>77</v>
      </c>
    </row>
    <row r="408" spans="1:5" x14ac:dyDescent="0.25">
      <c r="A408" s="111">
        <v>41929.875</v>
      </c>
      <c r="B408" s="112"/>
      <c r="C408" s="113" t="s">
        <v>77</v>
      </c>
      <c r="D408" s="114"/>
      <c r="E408" s="113" t="s">
        <v>77</v>
      </c>
    </row>
    <row r="409" spans="1:5" x14ac:dyDescent="0.25">
      <c r="A409" s="111">
        <v>41929.916666666664</v>
      </c>
      <c r="B409" s="112"/>
      <c r="C409" s="113" t="s">
        <v>77</v>
      </c>
      <c r="D409" s="114"/>
      <c r="E409" s="113" t="s">
        <v>77</v>
      </c>
    </row>
    <row r="410" spans="1:5" x14ac:dyDescent="0.25">
      <c r="A410" s="111">
        <v>41929.958333333336</v>
      </c>
      <c r="B410" s="112"/>
      <c r="C410" s="113" t="s">
        <v>77</v>
      </c>
      <c r="D410" s="114"/>
      <c r="E410" s="113" t="s">
        <v>77</v>
      </c>
    </row>
    <row r="411" spans="1:5" x14ac:dyDescent="0.25">
      <c r="A411" s="111">
        <v>41930</v>
      </c>
      <c r="B411" s="112"/>
      <c r="C411" s="113" t="s">
        <v>77</v>
      </c>
      <c r="D411" s="114"/>
      <c r="E411" s="113" t="s">
        <v>77</v>
      </c>
    </row>
    <row r="412" spans="1:5" x14ac:dyDescent="0.25">
      <c r="A412" s="111">
        <v>41930.041666666664</v>
      </c>
      <c r="B412" s="112"/>
      <c r="C412" s="113" t="s">
        <v>77</v>
      </c>
      <c r="D412" s="114"/>
      <c r="E412" s="113" t="s">
        <v>77</v>
      </c>
    </row>
    <row r="413" spans="1:5" x14ac:dyDescent="0.25">
      <c r="A413" s="111">
        <v>41930.083333333336</v>
      </c>
      <c r="B413" s="112"/>
      <c r="C413" s="113" t="s">
        <v>77</v>
      </c>
      <c r="D413" s="114"/>
      <c r="E413" s="113" t="s">
        <v>77</v>
      </c>
    </row>
    <row r="414" spans="1:5" x14ac:dyDescent="0.25">
      <c r="A414" s="111">
        <v>41930.125</v>
      </c>
      <c r="B414" s="112"/>
      <c r="C414" s="113" t="s">
        <v>77</v>
      </c>
      <c r="D414" s="114"/>
      <c r="E414" s="113" t="s">
        <v>77</v>
      </c>
    </row>
    <row r="415" spans="1:5" x14ac:dyDescent="0.25">
      <c r="A415" s="111">
        <v>41930.166666666664</v>
      </c>
      <c r="B415" s="112"/>
      <c r="C415" s="113" t="s">
        <v>77</v>
      </c>
      <c r="D415" s="114"/>
      <c r="E415" s="113" t="s">
        <v>77</v>
      </c>
    </row>
    <row r="416" spans="1:5" x14ac:dyDescent="0.25">
      <c r="A416" s="111">
        <v>41930.208333333336</v>
      </c>
      <c r="B416" s="112"/>
      <c r="C416" s="113" t="s">
        <v>77</v>
      </c>
      <c r="D416" s="114"/>
      <c r="E416" s="113" t="s">
        <v>77</v>
      </c>
    </row>
    <row r="417" spans="1:5" x14ac:dyDescent="0.25">
      <c r="A417" s="111">
        <v>41930.25</v>
      </c>
      <c r="B417" s="112"/>
      <c r="C417" s="113" t="s">
        <v>77</v>
      </c>
      <c r="D417" s="114"/>
      <c r="E417" s="113" t="s">
        <v>77</v>
      </c>
    </row>
    <row r="418" spans="1:5" x14ac:dyDescent="0.25">
      <c r="A418" s="111">
        <v>41930.291666666664</v>
      </c>
      <c r="B418" s="112"/>
      <c r="C418" s="113" t="s">
        <v>77</v>
      </c>
      <c r="D418" s="114"/>
      <c r="E418" s="113" t="s">
        <v>77</v>
      </c>
    </row>
    <row r="419" spans="1:5" x14ac:dyDescent="0.25">
      <c r="A419" s="111">
        <v>41930.333333333336</v>
      </c>
      <c r="B419" s="112"/>
      <c r="C419" s="113" t="s">
        <v>77</v>
      </c>
      <c r="D419" s="114"/>
      <c r="E419" s="113" t="s">
        <v>77</v>
      </c>
    </row>
    <row r="420" spans="1:5" x14ac:dyDescent="0.25">
      <c r="A420" s="111">
        <v>41930.375</v>
      </c>
      <c r="B420" s="112"/>
      <c r="C420" s="113" t="s">
        <v>77</v>
      </c>
      <c r="D420" s="114"/>
      <c r="E420" s="113" t="s">
        <v>77</v>
      </c>
    </row>
    <row r="421" spans="1:5" x14ac:dyDescent="0.25">
      <c r="A421" s="111">
        <v>41930.416666666664</v>
      </c>
      <c r="B421" s="112"/>
      <c r="C421" s="113" t="s">
        <v>77</v>
      </c>
      <c r="D421" s="114"/>
      <c r="E421" s="113" t="s">
        <v>77</v>
      </c>
    </row>
    <row r="422" spans="1:5" x14ac:dyDescent="0.25">
      <c r="A422" s="111">
        <v>41930.458333333336</v>
      </c>
      <c r="B422" s="112"/>
      <c r="C422" s="113" t="s">
        <v>77</v>
      </c>
      <c r="D422" s="114"/>
      <c r="E422" s="113" t="s">
        <v>77</v>
      </c>
    </row>
    <row r="423" spans="1:5" x14ac:dyDescent="0.25">
      <c r="A423" s="111">
        <v>41930.5</v>
      </c>
      <c r="B423" s="112"/>
      <c r="C423" s="113" t="s">
        <v>77</v>
      </c>
      <c r="D423" s="114"/>
      <c r="E423" s="113" t="s">
        <v>77</v>
      </c>
    </row>
    <row r="424" spans="1:5" x14ac:dyDescent="0.25">
      <c r="A424" s="111">
        <v>41930.541666666664</v>
      </c>
      <c r="B424" s="112"/>
      <c r="C424" s="113" t="s">
        <v>77</v>
      </c>
      <c r="D424" s="114"/>
      <c r="E424" s="113" t="s">
        <v>77</v>
      </c>
    </row>
    <row r="425" spans="1:5" x14ac:dyDescent="0.25">
      <c r="A425" s="111">
        <v>41930.583333333336</v>
      </c>
      <c r="B425" s="112"/>
      <c r="C425" s="113" t="s">
        <v>77</v>
      </c>
      <c r="D425" s="114"/>
      <c r="E425" s="113" t="s">
        <v>77</v>
      </c>
    </row>
    <row r="426" spans="1:5" x14ac:dyDescent="0.25">
      <c r="A426" s="111">
        <v>41930.625</v>
      </c>
      <c r="B426" s="112"/>
      <c r="C426" s="113" t="s">
        <v>77</v>
      </c>
      <c r="D426" s="114"/>
      <c r="E426" s="113" t="s">
        <v>77</v>
      </c>
    </row>
    <row r="427" spans="1:5" x14ac:dyDescent="0.25">
      <c r="A427" s="111">
        <v>41930.666666666664</v>
      </c>
      <c r="B427" s="112"/>
      <c r="C427" s="113" t="s">
        <v>77</v>
      </c>
      <c r="D427" s="114"/>
      <c r="E427" s="113" t="s">
        <v>77</v>
      </c>
    </row>
    <row r="428" spans="1:5" x14ac:dyDescent="0.25">
      <c r="A428" s="111">
        <v>41930.708333333336</v>
      </c>
      <c r="B428" s="112"/>
      <c r="C428" s="113" t="s">
        <v>77</v>
      </c>
      <c r="D428" s="114"/>
      <c r="E428" s="113" t="s">
        <v>77</v>
      </c>
    </row>
    <row r="429" spans="1:5" x14ac:dyDescent="0.25">
      <c r="A429" s="111">
        <v>41930.75</v>
      </c>
      <c r="B429" s="112"/>
      <c r="C429" s="113" t="s">
        <v>77</v>
      </c>
      <c r="D429" s="114"/>
      <c r="E429" s="113" t="s">
        <v>77</v>
      </c>
    </row>
    <row r="430" spans="1:5" x14ac:dyDescent="0.25">
      <c r="A430" s="111">
        <v>41930.791666666664</v>
      </c>
      <c r="B430" s="112"/>
      <c r="C430" s="113" t="s">
        <v>77</v>
      </c>
      <c r="D430" s="114"/>
      <c r="E430" s="113" t="s">
        <v>77</v>
      </c>
    </row>
    <row r="431" spans="1:5" x14ac:dyDescent="0.25">
      <c r="A431" s="111">
        <v>41930.833333333336</v>
      </c>
      <c r="B431" s="112"/>
      <c r="C431" s="113" t="s">
        <v>77</v>
      </c>
      <c r="D431" s="114"/>
      <c r="E431" s="113" t="s">
        <v>77</v>
      </c>
    </row>
    <row r="432" spans="1:5" x14ac:dyDescent="0.25">
      <c r="A432" s="111">
        <v>41930.875</v>
      </c>
      <c r="B432" s="112"/>
      <c r="C432" s="113" t="s">
        <v>77</v>
      </c>
      <c r="D432" s="114"/>
      <c r="E432" s="113" t="s">
        <v>77</v>
      </c>
    </row>
    <row r="433" spans="1:5" x14ac:dyDescent="0.25">
      <c r="A433" s="111">
        <v>41930.916666666664</v>
      </c>
      <c r="B433" s="112"/>
      <c r="C433" s="113" t="s">
        <v>77</v>
      </c>
      <c r="D433" s="114"/>
      <c r="E433" s="113" t="s">
        <v>77</v>
      </c>
    </row>
    <row r="434" spans="1:5" x14ac:dyDescent="0.25">
      <c r="A434" s="111">
        <v>41930.958333333336</v>
      </c>
      <c r="B434" s="112"/>
      <c r="C434" s="113" t="s">
        <v>77</v>
      </c>
      <c r="D434" s="114"/>
      <c r="E434" s="113" t="s">
        <v>77</v>
      </c>
    </row>
    <row r="435" spans="1:5" x14ac:dyDescent="0.25">
      <c r="A435" s="111">
        <v>41931</v>
      </c>
      <c r="B435" s="112"/>
      <c r="C435" s="113" t="s">
        <v>77</v>
      </c>
      <c r="D435" s="114"/>
      <c r="E435" s="113" t="s">
        <v>77</v>
      </c>
    </row>
    <row r="436" spans="1:5" x14ac:dyDescent="0.25">
      <c r="A436" s="111">
        <v>41931.041666666664</v>
      </c>
      <c r="B436" s="112"/>
      <c r="C436" s="113" t="s">
        <v>77</v>
      </c>
      <c r="D436" s="114"/>
      <c r="E436" s="113" t="s">
        <v>77</v>
      </c>
    </row>
    <row r="437" spans="1:5" x14ac:dyDescent="0.25">
      <c r="A437" s="111">
        <v>41931.083333333336</v>
      </c>
      <c r="B437" s="112"/>
      <c r="C437" s="113" t="s">
        <v>77</v>
      </c>
      <c r="D437" s="114"/>
      <c r="E437" s="113" t="s">
        <v>77</v>
      </c>
    </row>
    <row r="438" spans="1:5" x14ac:dyDescent="0.25">
      <c r="A438" s="111">
        <v>41931.125</v>
      </c>
      <c r="B438" s="112"/>
      <c r="C438" s="113" t="s">
        <v>77</v>
      </c>
      <c r="D438" s="114"/>
      <c r="E438" s="113" t="s">
        <v>77</v>
      </c>
    </row>
    <row r="439" spans="1:5" x14ac:dyDescent="0.25">
      <c r="A439" s="111">
        <v>41931.166666666664</v>
      </c>
      <c r="B439" s="112"/>
      <c r="C439" s="113" t="s">
        <v>77</v>
      </c>
      <c r="D439" s="114"/>
      <c r="E439" s="113" t="s">
        <v>77</v>
      </c>
    </row>
    <row r="440" spans="1:5" x14ac:dyDescent="0.25">
      <c r="A440" s="111">
        <v>41931.208333333336</v>
      </c>
      <c r="B440" s="112"/>
      <c r="C440" s="113" t="s">
        <v>77</v>
      </c>
      <c r="D440" s="114"/>
      <c r="E440" s="113" t="s">
        <v>77</v>
      </c>
    </row>
    <row r="441" spans="1:5" x14ac:dyDescent="0.25">
      <c r="A441" s="111">
        <v>41931.25</v>
      </c>
      <c r="B441" s="112"/>
      <c r="C441" s="113" t="s">
        <v>77</v>
      </c>
      <c r="D441" s="114"/>
      <c r="E441" s="113" t="s">
        <v>77</v>
      </c>
    </row>
    <row r="442" spans="1:5" x14ac:dyDescent="0.25">
      <c r="A442" s="111">
        <v>41931.291666666664</v>
      </c>
      <c r="B442" s="112"/>
      <c r="C442" s="113" t="s">
        <v>77</v>
      </c>
      <c r="D442" s="114"/>
      <c r="E442" s="113" t="s">
        <v>77</v>
      </c>
    </row>
    <row r="443" spans="1:5" x14ac:dyDescent="0.25">
      <c r="A443" s="111">
        <v>41931.333333333336</v>
      </c>
      <c r="B443" s="112"/>
      <c r="C443" s="113" t="s">
        <v>77</v>
      </c>
      <c r="D443" s="114"/>
      <c r="E443" s="113" t="s">
        <v>77</v>
      </c>
    </row>
    <row r="444" spans="1:5" x14ac:dyDescent="0.25">
      <c r="A444" s="111">
        <v>41931.375</v>
      </c>
      <c r="B444" s="112"/>
      <c r="C444" s="113" t="s">
        <v>77</v>
      </c>
      <c r="D444" s="114"/>
      <c r="E444" s="113" t="s">
        <v>77</v>
      </c>
    </row>
    <row r="445" spans="1:5" x14ac:dyDescent="0.25">
      <c r="A445" s="111">
        <v>41931.416666666664</v>
      </c>
      <c r="B445" s="112"/>
      <c r="C445" s="113" t="s">
        <v>77</v>
      </c>
      <c r="D445" s="114"/>
      <c r="E445" s="113" t="s">
        <v>77</v>
      </c>
    </row>
    <row r="446" spans="1:5" x14ac:dyDescent="0.25">
      <c r="A446" s="111">
        <v>41931.458333333336</v>
      </c>
      <c r="B446" s="112"/>
      <c r="C446" s="113" t="s">
        <v>77</v>
      </c>
      <c r="D446" s="114"/>
      <c r="E446" s="113" t="s">
        <v>77</v>
      </c>
    </row>
    <row r="447" spans="1:5" x14ac:dyDescent="0.25">
      <c r="A447" s="111">
        <v>41931.5</v>
      </c>
      <c r="B447" s="112"/>
      <c r="C447" s="113" t="s">
        <v>77</v>
      </c>
      <c r="D447" s="114"/>
      <c r="E447" s="113" t="s">
        <v>77</v>
      </c>
    </row>
    <row r="448" spans="1:5" x14ac:dyDescent="0.25">
      <c r="A448" s="111">
        <v>41931.541666666664</v>
      </c>
      <c r="B448" s="112"/>
      <c r="C448" s="113" t="s">
        <v>77</v>
      </c>
      <c r="D448" s="114"/>
      <c r="E448" s="113" t="s">
        <v>77</v>
      </c>
    </row>
    <row r="449" spans="1:5" x14ac:dyDescent="0.25">
      <c r="A449" s="111">
        <v>41931.583333333336</v>
      </c>
      <c r="B449" s="112"/>
      <c r="C449" s="113" t="s">
        <v>77</v>
      </c>
      <c r="D449" s="114"/>
      <c r="E449" s="113" t="s">
        <v>77</v>
      </c>
    </row>
    <row r="450" spans="1:5" x14ac:dyDescent="0.25">
      <c r="A450" s="111">
        <v>41931.625</v>
      </c>
      <c r="B450" s="112"/>
      <c r="C450" s="113" t="s">
        <v>77</v>
      </c>
      <c r="D450" s="114"/>
      <c r="E450" s="113" t="s">
        <v>77</v>
      </c>
    </row>
    <row r="451" spans="1:5" x14ac:dyDescent="0.25">
      <c r="A451" s="111">
        <v>41931.666666666664</v>
      </c>
      <c r="B451" s="112"/>
      <c r="C451" s="113" t="s">
        <v>77</v>
      </c>
      <c r="D451" s="114"/>
      <c r="E451" s="113" t="s">
        <v>77</v>
      </c>
    </row>
    <row r="452" spans="1:5" x14ac:dyDescent="0.25">
      <c r="A452" s="111">
        <v>41931.708333333336</v>
      </c>
      <c r="B452" s="112"/>
      <c r="C452" s="113" t="s">
        <v>77</v>
      </c>
      <c r="D452" s="114"/>
      <c r="E452" s="113" t="s">
        <v>77</v>
      </c>
    </row>
    <row r="453" spans="1:5" x14ac:dyDescent="0.25">
      <c r="A453" s="111">
        <v>41931.75</v>
      </c>
      <c r="B453" s="112"/>
      <c r="C453" s="113" t="s">
        <v>77</v>
      </c>
      <c r="D453" s="114"/>
      <c r="E453" s="113" t="s">
        <v>77</v>
      </c>
    </row>
    <row r="454" spans="1:5" x14ac:dyDescent="0.25">
      <c r="A454" s="111">
        <v>41931.791666666664</v>
      </c>
      <c r="B454" s="112"/>
      <c r="C454" s="113" t="s">
        <v>77</v>
      </c>
      <c r="D454" s="114"/>
      <c r="E454" s="113" t="s">
        <v>77</v>
      </c>
    </row>
    <row r="455" spans="1:5" x14ac:dyDescent="0.25">
      <c r="A455" s="111">
        <v>41931.833333333336</v>
      </c>
      <c r="B455" s="112"/>
      <c r="C455" s="113" t="s">
        <v>77</v>
      </c>
      <c r="D455" s="114"/>
      <c r="E455" s="113" t="s">
        <v>77</v>
      </c>
    </row>
    <row r="456" spans="1:5" x14ac:dyDescent="0.25">
      <c r="A456" s="111">
        <v>41931.875</v>
      </c>
      <c r="B456" s="112"/>
      <c r="C456" s="113" t="s">
        <v>77</v>
      </c>
      <c r="D456" s="114"/>
      <c r="E456" s="113" t="s">
        <v>77</v>
      </c>
    </row>
    <row r="457" spans="1:5" x14ac:dyDescent="0.25">
      <c r="A457" s="111">
        <v>41931.916666666664</v>
      </c>
      <c r="B457" s="112"/>
      <c r="C457" s="113" t="s">
        <v>77</v>
      </c>
      <c r="D457" s="114"/>
      <c r="E457" s="113" t="s">
        <v>77</v>
      </c>
    </row>
    <row r="458" spans="1:5" x14ac:dyDescent="0.25">
      <c r="A458" s="111">
        <v>41931.958333333336</v>
      </c>
      <c r="B458" s="112"/>
      <c r="C458" s="113" t="s">
        <v>77</v>
      </c>
      <c r="D458" s="114"/>
      <c r="E458" s="113" t="s">
        <v>77</v>
      </c>
    </row>
    <row r="459" spans="1:5" x14ac:dyDescent="0.25">
      <c r="A459" s="111">
        <v>41932</v>
      </c>
      <c r="B459" s="112"/>
      <c r="C459" s="113" t="s">
        <v>77</v>
      </c>
      <c r="D459" s="114"/>
      <c r="E459" s="113" t="s">
        <v>77</v>
      </c>
    </row>
    <row r="460" spans="1:5" ht="15" customHeight="1" x14ac:dyDescent="0.25">
      <c r="A460" s="111">
        <v>41932.041666666664</v>
      </c>
      <c r="B460" s="112"/>
      <c r="C460" s="113" t="s">
        <v>77</v>
      </c>
      <c r="D460" s="114"/>
      <c r="E460" s="113" t="s">
        <v>77</v>
      </c>
    </row>
    <row r="461" spans="1:5" ht="15" customHeight="1" x14ac:dyDescent="0.25">
      <c r="A461" s="111">
        <v>41932.083333333336</v>
      </c>
      <c r="B461" s="112"/>
      <c r="C461" s="113" t="s">
        <v>77</v>
      </c>
      <c r="D461" s="114"/>
      <c r="E461" s="113" t="s">
        <v>77</v>
      </c>
    </row>
    <row r="462" spans="1:5" ht="15" customHeight="1" x14ac:dyDescent="0.25">
      <c r="A462" s="111">
        <v>41932.125</v>
      </c>
      <c r="B462" s="112"/>
      <c r="C462" s="113" t="s">
        <v>77</v>
      </c>
      <c r="D462" s="114"/>
      <c r="E462" s="113" t="s">
        <v>77</v>
      </c>
    </row>
    <row r="463" spans="1:5" ht="15" customHeight="1" x14ac:dyDescent="0.25">
      <c r="A463" s="111">
        <v>41932.166666666664</v>
      </c>
      <c r="B463" s="112"/>
      <c r="C463" s="113" t="s">
        <v>77</v>
      </c>
      <c r="D463" s="114"/>
      <c r="E463" s="113" t="s">
        <v>77</v>
      </c>
    </row>
    <row r="464" spans="1:5" ht="15" customHeight="1" x14ac:dyDescent="0.25">
      <c r="A464" s="111">
        <v>41932.208333333336</v>
      </c>
      <c r="B464" s="112"/>
      <c r="C464" s="113" t="s">
        <v>77</v>
      </c>
      <c r="D464" s="114"/>
      <c r="E464" s="113" t="s">
        <v>77</v>
      </c>
    </row>
    <row r="465" spans="1:5" ht="15" customHeight="1" x14ac:dyDescent="0.25">
      <c r="A465" s="111">
        <v>41932.25</v>
      </c>
      <c r="B465" s="112"/>
      <c r="C465" s="113" t="s">
        <v>77</v>
      </c>
      <c r="D465" s="114"/>
      <c r="E465" s="113" t="s">
        <v>77</v>
      </c>
    </row>
    <row r="466" spans="1:5" ht="15" customHeight="1" x14ac:dyDescent="0.25">
      <c r="A466" s="111">
        <v>41932.291666666664</v>
      </c>
      <c r="B466" s="112"/>
      <c r="C466" s="113" t="s">
        <v>77</v>
      </c>
      <c r="D466" s="114"/>
      <c r="E466" s="113" t="s">
        <v>77</v>
      </c>
    </row>
    <row r="467" spans="1:5" ht="15" customHeight="1" x14ac:dyDescent="0.25">
      <c r="A467" s="111">
        <v>41932.333333333336</v>
      </c>
      <c r="B467" s="112"/>
      <c r="C467" s="113" t="s">
        <v>77</v>
      </c>
      <c r="D467" s="114"/>
      <c r="E467" s="113" t="s">
        <v>77</v>
      </c>
    </row>
    <row r="468" spans="1:5" ht="15" customHeight="1" x14ac:dyDescent="0.25">
      <c r="A468" s="111">
        <v>41932.375</v>
      </c>
      <c r="B468" s="112"/>
      <c r="C468" s="113" t="s">
        <v>77</v>
      </c>
      <c r="D468" s="114"/>
      <c r="E468" s="113" t="s">
        <v>77</v>
      </c>
    </row>
    <row r="469" spans="1:5" ht="15" customHeight="1" x14ac:dyDescent="0.25">
      <c r="A469" s="111">
        <v>41932.416666666664</v>
      </c>
      <c r="B469" s="112"/>
      <c r="C469" s="113" t="s">
        <v>77</v>
      </c>
      <c r="D469" s="114"/>
      <c r="E469" s="113" t="s">
        <v>77</v>
      </c>
    </row>
    <row r="470" spans="1:5" ht="15" customHeight="1" x14ac:dyDescent="0.25">
      <c r="A470" s="111">
        <v>41932.458333333336</v>
      </c>
      <c r="B470" s="112"/>
      <c r="C470" s="113" t="s">
        <v>77</v>
      </c>
      <c r="D470" s="114"/>
      <c r="E470" s="113" t="s">
        <v>77</v>
      </c>
    </row>
    <row r="471" spans="1:5" ht="15" customHeight="1" x14ac:dyDescent="0.25">
      <c r="A471" s="111">
        <v>41932.5</v>
      </c>
      <c r="B471" s="112"/>
      <c r="C471" s="113" t="s">
        <v>77</v>
      </c>
      <c r="D471" s="114"/>
      <c r="E471" s="113" t="s">
        <v>77</v>
      </c>
    </row>
    <row r="472" spans="1:5" ht="15" customHeight="1" x14ac:dyDescent="0.25">
      <c r="A472" s="111">
        <v>41932.541666666664</v>
      </c>
      <c r="B472" s="112"/>
      <c r="C472" s="113" t="s">
        <v>77</v>
      </c>
      <c r="D472" s="114"/>
      <c r="E472" s="113" t="s">
        <v>77</v>
      </c>
    </row>
    <row r="473" spans="1:5" ht="15" customHeight="1" x14ac:dyDescent="0.25">
      <c r="A473" s="111">
        <v>41932.583333333336</v>
      </c>
      <c r="B473" s="112"/>
      <c r="C473" s="113" t="s">
        <v>77</v>
      </c>
      <c r="D473" s="114"/>
      <c r="E473" s="113" t="s">
        <v>77</v>
      </c>
    </row>
    <row r="474" spans="1:5" ht="15" customHeight="1" x14ac:dyDescent="0.25">
      <c r="A474" s="111">
        <v>41932.625</v>
      </c>
      <c r="B474" s="112"/>
      <c r="C474" s="113" t="s">
        <v>77</v>
      </c>
      <c r="D474" s="114"/>
      <c r="E474" s="113" t="s">
        <v>77</v>
      </c>
    </row>
    <row r="475" spans="1:5" ht="15" customHeight="1" x14ac:dyDescent="0.25">
      <c r="A475" s="111">
        <v>41932.666666666664</v>
      </c>
      <c r="B475" s="112"/>
      <c r="C475" s="113" t="s">
        <v>77</v>
      </c>
      <c r="D475" s="114"/>
      <c r="E475" s="113" t="s">
        <v>77</v>
      </c>
    </row>
    <row r="476" spans="1:5" ht="15" customHeight="1" x14ac:dyDescent="0.25">
      <c r="A476" s="111">
        <v>41932.708333333336</v>
      </c>
      <c r="B476" s="112"/>
      <c r="C476" s="113" t="s">
        <v>77</v>
      </c>
      <c r="D476" s="114"/>
      <c r="E476" s="113" t="s">
        <v>77</v>
      </c>
    </row>
    <row r="477" spans="1:5" ht="15" customHeight="1" x14ac:dyDescent="0.25">
      <c r="A477" s="111">
        <v>41932.75</v>
      </c>
      <c r="B477" s="112"/>
      <c r="C477" s="113" t="s">
        <v>77</v>
      </c>
      <c r="D477" s="114"/>
      <c r="E477" s="113" t="s">
        <v>77</v>
      </c>
    </row>
    <row r="478" spans="1:5" ht="15" customHeight="1" x14ac:dyDescent="0.25">
      <c r="A478" s="111">
        <v>41932.791666666664</v>
      </c>
      <c r="B478" s="112"/>
      <c r="C478" s="113" t="s">
        <v>77</v>
      </c>
      <c r="D478" s="114"/>
      <c r="E478" s="113" t="s">
        <v>77</v>
      </c>
    </row>
    <row r="479" spans="1:5" ht="15" customHeight="1" x14ac:dyDescent="0.25">
      <c r="A479" s="111">
        <v>41932.833333333336</v>
      </c>
      <c r="B479" s="112">
        <v>0.17168063659753119</v>
      </c>
      <c r="C479" s="91"/>
      <c r="D479" s="114"/>
      <c r="E479" s="113" t="s">
        <v>77</v>
      </c>
    </row>
    <row r="480" spans="1:5" ht="15" customHeight="1" x14ac:dyDescent="0.25">
      <c r="A480" s="111">
        <v>41932.875</v>
      </c>
      <c r="B480" s="112">
        <v>0.42202434207711903</v>
      </c>
      <c r="C480" s="92"/>
      <c r="D480" s="114"/>
      <c r="E480" s="113" t="s">
        <v>77</v>
      </c>
    </row>
    <row r="481" spans="1:5" ht="15" customHeight="1" x14ac:dyDescent="0.25">
      <c r="A481" s="111">
        <v>41932.916666666664</v>
      </c>
      <c r="B481" s="112">
        <v>0.4410496313425824</v>
      </c>
      <c r="C481" s="92"/>
      <c r="D481" s="114"/>
      <c r="E481" s="113" t="s">
        <v>77</v>
      </c>
    </row>
    <row r="482" spans="1:5" ht="15" customHeight="1" x14ac:dyDescent="0.25">
      <c r="A482" s="111">
        <v>41932.958333333336</v>
      </c>
      <c r="B482" s="112">
        <v>0.44688784406851911</v>
      </c>
      <c r="C482" s="92"/>
      <c r="D482" s="114"/>
      <c r="E482" s="113" t="s">
        <v>77</v>
      </c>
    </row>
    <row r="483" spans="1:5" ht="15" customHeight="1" x14ac:dyDescent="0.25">
      <c r="A483" s="111">
        <v>41933</v>
      </c>
      <c r="B483" s="112">
        <v>0.46262182591627932</v>
      </c>
      <c r="C483" s="92"/>
      <c r="D483" s="114"/>
      <c r="E483" s="113" t="s">
        <v>77</v>
      </c>
    </row>
    <row r="484" spans="1:5" ht="15" customHeight="1" x14ac:dyDescent="0.25">
      <c r="A484" s="111">
        <v>41933.041666666664</v>
      </c>
      <c r="B484" s="112">
        <v>0.45143133770214039</v>
      </c>
      <c r="C484" s="92"/>
      <c r="D484" s="114"/>
      <c r="E484" s="113" t="s">
        <v>77</v>
      </c>
    </row>
    <row r="485" spans="1:5" ht="15" customHeight="1" x14ac:dyDescent="0.25">
      <c r="A485" s="111">
        <v>41933.083333333336</v>
      </c>
      <c r="B485" s="112">
        <v>0.45158757006420808</v>
      </c>
      <c r="C485" s="92"/>
      <c r="D485" s="114"/>
      <c r="E485" s="113" t="s">
        <v>77</v>
      </c>
    </row>
    <row r="486" spans="1:5" ht="15" customHeight="1" x14ac:dyDescent="0.25">
      <c r="A486" s="111">
        <v>41933.125</v>
      </c>
      <c r="B486" s="112">
        <v>0.44343141950456438</v>
      </c>
      <c r="C486" s="92"/>
      <c r="D486" s="114"/>
      <c r="E486" s="113" t="s">
        <v>77</v>
      </c>
    </row>
    <row r="487" spans="1:5" ht="15" customHeight="1" x14ac:dyDescent="0.25">
      <c r="A487" s="111">
        <v>41933.166666666664</v>
      </c>
      <c r="B487" s="112">
        <v>0.44323692093042433</v>
      </c>
      <c r="C487" s="92"/>
      <c r="D487" s="114"/>
      <c r="E487" s="113" t="s">
        <v>77</v>
      </c>
    </row>
    <row r="488" spans="1:5" ht="15" customHeight="1" x14ac:dyDescent="0.25">
      <c r="A488" s="111">
        <v>41933.208333333336</v>
      </c>
      <c r="B488" s="112">
        <v>0.43838129996914754</v>
      </c>
      <c r="C488" s="92"/>
      <c r="D488" s="114"/>
      <c r="E488" s="113" t="s">
        <v>77</v>
      </c>
    </row>
    <row r="489" spans="1:5" ht="15" customHeight="1" x14ac:dyDescent="0.25">
      <c r="A489" s="111">
        <v>41933.25</v>
      </c>
      <c r="B489" s="112">
        <v>0.43958955558253004</v>
      </c>
      <c r="C489" s="92"/>
      <c r="D489" s="114"/>
      <c r="E489" s="113" t="s">
        <v>77</v>
      </c>
    </row>
    <row r="490" spans="1:5" ht="15" customHeight="1" x14ac:dyDescent="0.25">
      <c r="A490" s="111">
        <v>41933.291666666664</v>
      </c>
      <c r="B490" s="112">
        <v>0.4517961273874555</v>
      </c>
      <c r="C490" s="92"/>
      <c r="D490" s="114"/>
      <c r="E490" s="113" t="s">
        <v>77</v>
      </c>
    </row>
    <row r="491" spans="1:5" ht="15" customHeight="1" x14ac:dyDescent="0.25">
      <c r="A491" s="111">
        <v>41933.333333333336</v>
      </c>
      <c r="B491" s="112">
        <v>0.4671161997051132</v>
      </c>
      <c r="C491" s="92"/>
      <c r="D491" s="114"/>
      <c r="E491" s="113" t="s">
        <v>77</v>
      </c>
    </row>
    <row r="492" spans="1:5" ht="15" customHeight="1" x14ac:dyDescent="0.25">
      <c r="A492" s="111">
        <v>41933.375</v>
      </c>
      <c r="B492" s="112">
        <v>0.47366777446534897</v>
      </c>
      <c r="C492" s="92"/>
      <c r="D492" s="114"/>
      <c r="E492" s="113" t="s">
        <v>77</v>
      </c>
    </row>
    <row r="493" spans="1:5" ht="15" customHeight="1" x14ac:dyDescent="0.25">
      <c r="A493" s="111">
        <v>41933.416666666664</v>
      </c>
      <c r="B493" s="112">
        <v>0.47111158533069297</v>
      </c>
      <c r="C493" s="92"/>
      <c r="D493" s="114"/>
      <c r="E493" s="113" t="s">
        <v>77</v>
      </c>
    </row>
    <row r="494" spans="1:5" ht="15" customHeight="1" x14ac:dyDescent="0.25">
      <c r="A494" s="111">
        <v>41933.458333333336</v>
      </c>
      <c r="B494" s="112">
        <v>0.5206513301587441</v>
      </c>
      <c r="C494" s="92"/>
      <c r="D494" s="114"/>
      <c r="E494" s="113" t="s">
        <v>77</v>
      </c>
    </row>
    <row r="495" spans="1:5" ht="15" customHeight="1" x14ac:dyDescent="0.25">
      <c r="A495" s="111">
        <v>41933.5</v>
      </c>
      <c r="B495" s="112">
        <v>0.54812684680517265</v>
      </c>
      <c r="C495" s="92"/>
      <c r="D495" s="114"/>
      <c r="E495" s="113" t="s">
        <v>77</v>
      </c>
    </row>
    <row r="496" spans="1:5" ht="15" customHeight="1" x14ac:dyDescent="0.25">
      <c r="A496" s="111">
        <v>41933.541666666664</v>
      </c>
      <c r="B496" s="112">
        <v>0.54615911623539282</v>
      </c>
      <c r="C496" s="92"/>
      <c r="D496" s="114"/>
      <c r="E496" s="113" t="s">
        <v>77</v>
      </c>
    </row>
    <row r="497" spans="1:5" ht="15" customHeight="1" x14ac:dyDescent="0.25">
      <c r="A497" s="111">
        <v>41933.583333333336</v>
      </c>
      <c r="B497" s="112">
        <v>0.56334452409037328</v>
      </c>
      <c r="C497" s="92"/>
      <c r="D497" s="114"/>
      <c r="E497" s="113" t="s">
        <v>77</v>
      </c>
    </row>
    <row r="498" spans="1:5" ht="15" customHeight="1" x14ac:dyDescent="0.25">
      <c r="A498" s="111">
        <v>41933.625</v>
      </c>
      <c r="B498" s="112">
        <v>0.5339314300673349</v>
      </c>
      <c r="C498" s="92"/>
      <c r="D498" s="114"/>
      <c r="E498" s="113" t="s">
        <v>77</v>
      </c>
    </row>
    <row r="499" spans="1:5" ht="15" customHeight="1" x14ac:dyDescent="0.25">
      <c r="A499" s="111">
        <v>41933.666666666664</v>
      </c>
      <c r="B499" s="112">
        <v>0.52371083827619913</v>
      </c>
      <c r="C499" s="92"/>
      <c r="D499" s="114"/>
      <c r="E499" s="113" t="s">
        <v>77</v>
      </c>
    </row>
    <row r="500" spans="1:5" ht="15" customHeight="1" x14ac:dyDescent="0.25">
      <c r="A500" s="111">
        <v>41933.708333333336</v>
      </c>
      <c r="B500" s="112">
        <v>0.52423007781979669</v>
      </c>
      <c r="C500" s="93"/>
      <c r="D500" s="114"/>
      <c r="E500" s="113" t="s">
        <v>77</v>
      </c>
    </row>
    <row r="501" spans="1:5" x14ac:dyDescent="0.25">
      <c r="A501" s="111">
        <v>41933.75</v>
      </c>
      <c r="B501" s="90">
        <v>0.49491055589169264</v>
      </c>
      <c r="C501" s="93"/>
      <c r="D501" s="114"/>
      <c r="E501" s="113" t="s">
        <v>77</v>
      </c>
    </row>
    <row r="502" spans="1:5" x14ac:dyDescent="0.25">
      <c r="A502" s="111">
        <v>41933.791666666664</v>
      </c>
      <c r="B502" s="90">
        <v>0.47575860938555758</v>
      </c>
      <c r="C502" s="93"/>
      <c r="D502" s="114"/>
      <c r="E502" s="113" t="s">
        <v>77</v>
      </c>
    </row>
    <row r="503" spans="1:5" x14ac:dyDescent="0.25">
      <c r="A503" s="111">
        <v>41933.833333333336</v>
      </c>
      <c r="B503" s="90">
        <v>0.4790573350485714</v>
      </c>
      <c r="C503" s="93"/>
      <c r="D503" s="114"/>
      <c r="E503" s="113" t="s">
        <v>77</v>
      </c>
    </row>
    <row r="504" spans="1:5" x14ac:dyDescent="0.25">
      <c r="A504" s="111">
        <v>41933.875</v>
      </c>
      <c r="B504" s="90">
        <v>0.48732821535373078</v>
      </c>
      <c r="C504" s="93"/>
      <c r="D504" s="114"/>
      <c r="E504" s="113" t="s">
        <v>77</v>
      </c>
    </row>
    <row r="505" spans="1:5" x14ac:dyDescent="0.25">
      <c r="A505" s="111">
        <v>41933.916666666664</v>
      </c>
      <c r="B505" s="90">
        <v>0.48082442701547995</v>
      </c>
      <c r="C505" s="93"/>
      <c r="D505" s="114"/>
      <c r="E505" s="113" t="s">
        <v>77</v>
      </c>
    </row>
    <row r="506" spans="1:5" x14ac:dyDescent="0.25">
      <c r="A506" s="111">
        <v>41933.958333333336</v>
      </c>
      <c r="B506" s="90">
        <v>0.47008140136798221</v>
      </c>
      <c r="C506" s="93"/>
      <c r="D506" s="114"/>
      <c r="E506" s="113" t="s">
        <v>77</v>
      </c>
    </row>
    <row r="507" spans="1:5" x14ac:dyDescent="0.25">
      <c r="A507" s="111">
        <v>41934</v>
      </c>
      <c r="B507" s="90">
        <v>0.47539307792172875</v>
      </c>
      <c r="C507" s="93"/>
      <c r="D507" s="114"/>
      <c r="E507" s="113" t="s">
        <v>77</v>
      </c>
    </row>
    <row r="508" spans="1:5" x14ac:dyDescent="0.25">
      <c r="A508" s="111">
        <v>41934.041666666664</v>
      </c>
      <c r="B508" s="90">
        <v>0.47156089811311291</v>
      </c>
      <c r="C508" s="93"/>
      <c r="D508" s="114"/>
      <c r="E508" s="113" t="s">
        <v>77</v>
      </c>
    </row>
    <row r="509" spans="1:5" x14ac:dyDescent="0.25">
      <c r="A509" s="111">
        <v>41934.083333333336</v>
      </c>
      <c r="B509" s="90">
        <v>0.49132900926184031</v>
      </c>
      <c r="C509" s="92"/>
      <c r="D509" s="114"/>
      <c r="E509" s="113" t="s">
        <v>77</v>
      </c>
    </row>
    <row r="510" spans="1:5" x14ac:dyDescent="0.25">
      <c r="A510" s="111">
        <v>41934.125</v>
      </c>
      <c r="B510" s="90">
        <v>0.49038881741547852</v>
      </c>
      <c r="C510" s="92"/>
      <c r="D510" s="114"/>
      <c r="E510" s="113" t="s">
        <v>77</v>
      </c>
    </row>
    <row r="511" spans="1:5" x14ac:dyDescent="0.25">
      <c r="A511" s="111">
        <v>41934.166666666664</v>
      </c>
      <c r="B511" s="90">
        <v>0.48604494120393482</v>
      </c>
      <c r="C511" s="92"/>
      <c r="D511" s="114"/>
      <c r="E511" s="113" t="s">
        <v>77</v>
      </c>
    </row>
    <row r="512" spans="1:5" x14ac:dyDescent="0.25">
      <c r="A512" s="111">
        <v>41934.208333333336</v>
      </c>
      <c r="B512" s="90">
        <v>0.48326719960587172</v>
      </c>
      <c r="C512" s="92"/>
      <c r="D512" s="114"/>
      <c r="E512" s="113" t="s">
        <v>77</v>
      </c>
    </row>
    <row r="513" spans="1:5" x14ac:dyDescent="0.25">
      <c r="A513" s="111">
        <v>41934.25</v>
      </c>
      <c r="B513" s="90">
        <v>0.49380383493199859</v>
      </c>
      <c r="C513" s="92"/>
      <c r="D513" s="114"/>
      <c r="E513" s="113" t="s">
        <v>77</v>
      </c>
    </row>
    <row r="514" spans="1:5" x14ac:dyDescent="0.25">
      <c r="A514" s="111">
        <v>41934.291666666664</v>
      </c>
      <c r="B514" s="90">
        <v>0.5010863709516552</v>
      </c>
      <c r="C514" s="92"/>
      <c r="D514" s="114"/>
      <c r="E514" s="113" t="s">
        <v>77</v>
      </c>
    </row>
    <row r="515" spans="1:5" x14ac:dyDescent="0.25">
      <c r="A515" s="111">
        <v>41934.333333333336</v>
      </c>
      <c r="B515" s="90">
        <v>0.63975974341977915</v>
      </c>
      <c r="C515" s="92"/>
      <c r="D515" s="114"/>
      <c r="E515" s="113" t="s">
        <v>77</v>
      </c>
    </row>
    <row r="516" spans="1:5" x14ac:dyDescent="0.25">
      <c r="A516" s="111">
        <v>41934.375</v>
      </c>
      <c r="B516" s="90">
        <v>0.62077940137762777</v>
      </c>
      <c r="C516" s="92"/>
      <c r="D516" s="114"/>
      <c r="E516" s="113" t="s">
        <v>77</v>
      </c>
    </row>
    <row r="517" spans="1:5" x14ac:dyDescent="0.25">
      <c r="A517" s="111">
        <v>41934.416666666664</v>
      </c>
      <c r="B517" s="112"/>
      <c r="C517" s="192" t="s">
        <v>76</v>
      </c>
      <c r="D517" s="114"/>
      <c r="E517" s="113" t="s">
        <v>77</v>
      </c>
    </row>
    <row r="518" spans="1:5" x14ac:dyDescent="0.25">
      <c r="A518" s="111">
        <v>41934.458333333336</v>
      </c>
      <c r="B518" s="112"/>
      <c r="C518" s="192" t="s">
        <v>76</v>
      </c>
      <c r="D518" s="114"/>
      <c r="E518" s="113" t="s">
        <v>77</v>
      </c>
    </row>
    <row r="519" spans="1:5" x14ac:dyDescent="0.25">
      <c r="A519" s="111">
        <v>41934.5</v>
      </c>
      <c r="B519" s="112"/>
      <c r="C519" s="192" t="s">
        <v>76</v>
      </c>
      <c r="D519" s="114"/>
      <c r="E519" s="113" t="s">
        <v>77</v>
      </c>
    </row>
    <row r="520" spans="1:5" x14ac:dyDescent="0.25">
      <c r="A520" s="111">
        <v>41934.541666666664</v>
      </c>
      <c r="B520" s="112"/>
      <c r="C520" s="192" t="s">
        <v>76</v>
      </c>
      <c r="D520" s="114"/>
      <c r="E520" s="113" t="s">
        <v>77</v>
      </c>
    </row>
    <row r="521" spans="1:5" x14ac:dyDescent="0.25">
      <c r="A521" s="111">
        <v>41934.583333333336</v>
      </c>
      <c r="B521" s="112"/>
      <c r="C521" s="192" t="s">
        <v>76</v>
      </c>
      <c r="D521" s="114"/>
      <c r="E521" s="113" t="s">
        <v>77</v>
      </c>
    </row>
    <row r="522" spans="1:5" x14ac:dyDescent="0.25">
      <c r="A522" s="111">
        <v>41934.625</v>
      </c>
      <c r="B522" s="112"/>
      <c r="C522" s="192" t="s">
        <v>76</v>
      </c>
      <c r="D522" s="114"/>
      <c r="E522" s="113" t="s">
        <v>77</v>
      </c>
    </row>
    <row r="523" spans="1:5" x14ac:dyDescent="0.25">
      <c r="A523" s="111">
        <v>41934.666666666664</v>
      </c>
      <c r="B523" s="112"/>
      <c r="C523" s="192" t="s">
        <v>76</v>
      </c>
      <c r="D523" s="114"/>
      <c r="E523" s="113" t="s">
        <v>77</v>
      </c>
    </row>
    <row r="524" spans="1:5" x14ac:dyDescent="0.25">
      <c r="A524" s="111">
        <v>41934.708333333336</v>
      </c>
      <c r="B524" s="112"/>
      <c r="C524" s="192" t="s">
        <v>76</v>
      </c>
      <c r="D524" s="114"/>
      <c r="E524" s="113" t="s">
        <v>77</v>
      </c>
    </row>
    <row r="525" spans="1:5" x14ac:dyDescent="0.25">
      <c r="A525" s="111">
        <v>41934.75</v>
      </c>
      <c r="B525" s="112"/>
      <c r="C525" s="192" t="s">
        <v>76</v>
      </c>
      <c r="D525" s="114"/>
      <c r="E525" s="113" t="s">
        <v>77</v>
      </c>
    </row>
    <row r="526" spans="1:5" x14ac:dyDescent="0.25">
      <c r="A526" s="111">
        <v>41934.791666666664</v>
      </c>
      <c r="B526" s="112"/>
      <c r="C526" s="192" t="s">
        <v>76</v>
      </c>
      <c r="D526" s="114"/>
      <c r="E526" s="113" t="s">
        <v>77</v>
      </c>
    </row>
    <row r="527" spans="1:5" x14ac:dyDescent="0.25">
      <c r="A527" s="111">
        <v>41934.833333333336</v>
      </c>
      <c r="B527" s="112"/>
      <c r="C527" s="192" t="s">
        <v>76</v>
      </c>
      <c r="D527" s="114"/>
      <c r="E527" s="113" t="s">
        <v>77</v>
      </c>
    </row>
    <row r="528" spans="1:5" x14ac:dyDescent="0.25">
      <c r="A528" s="111">
        <v>41934.875</v>
      </c>
      <c r="B528" s="112"/>
      <c r="C528" s="192" t="s">
        <v>76</v>
      </c>
      <c r="D528" s="114"/>
      <c r="E528" s="113" t="s">
        <v>77</v>
      </c>
    </row>
    <row r="529" spans="1:5" x14ac:dyDescent="0.25">
      <c r="A529" s="111">
        <v>41934.916666666664</v>
      </c>
      <c r="B529" s="112"/>
      <c r="C529" s="192" t="s">
        <v>76</v>
      </c>
      <c r="D529" s="114"/>
      <c r="E529" s="113" t="s">
        <v>77</v>
      </c>
    </row>
    <row r="530" spans="1:5" x14ac:dyDescent="0.25">
      <c r="A530" s="111">
        <v>41934.958333333336</v>
      </c>
      <c r="B530" s="112"/>
      <c r="C530" s="192" t="s">
        <v>76</v>
      </c>
      <c r="D530" s="114"/>
      <c r="E530" s="113" t="s">
        <v>77</v>
      </c>
    </row>
    <row r="531" spans="1:5" x14ac:dyDescent="0.25">
      <c r="A531" s="111">
        <v>41935</v>
      </c>
      <c r="B531" s="112"/>
      <c r="C531" s="192" t="s">
        <v>76</v>
      </c>
      <c r="D531" s="114"/>
      <c r="E531" s="113" t="s">
        <v>77</v>
      </c>
    </row>
    <row r="532" spans="1:5" x14ac:dyDescent="0.25">
      <c r="A532" s="111">
        <v>41935.041666666664</v>
      </c>
      <c r="B532" s="112"/>
      <c r="C532" s="192" t="s">
        <v>76</v>
      </c>
      <c r="D532" s="114"/>
      <c r="E532" s="113" t="s">
        <v>77</v>
      </c>
    </row>
    <row r="533" spans="1:5" x14ac:dyDescent="0.25">
      <c r="A533" s="111">
        <v>41935.083333333336</v>
      </c>
      <c r="B533" s="112">
        <v>0.97950175515675952</v>
      </c>
      <c r="C533" s="194"/>
      <c r="D533" s="114"/>
      <c r="E533" s="113" t="s">
        <v>77</v>
      </c>
    </row>
    <row r="534" spans="1:5" x14ac:dyDescent="0.25">
      <c r="A534" s="111">
        <v>41935.125</v>
      </c>
      <c r="B534" s="112">
        <v>0.95155566222425825</v>
      </c>
      <c r="C534" s="194"/>
      <c r="D534" s="114"/>
      <c r="E534" s="113" t="s">
        <v>77</v>
      </c>
    </row>
    <row r="535" spans="1:5" x14ac:dyDescent="0.25">
      <c r="A535" s="111">
        <v>41935.166666666664</v>
      </c>
      <c r="B535" s="112"/>
      <c r="C535" s="192" t="s">
        <v>65</v>
      </c>
      <c r="D535" s="114"/>
      <c r="E535" s="113" t="s">
        <v>77</v>
      </c>
    </row>
    <row r="536" spans="1:5" x14ac:dyDescent="0.25">
      <c r="A536" s="111">
        <v>41935.208333333336</v>
      </c>
      <c r="B536" s="90">
        <v>0.87136925394009046</v>
      </c>
      <c r="C536" s="92"/>
      <c r="D536" s="114"/>
      <c r="E536" s="113" t="s">
        <v>77</v>
      </c>
    </row>
    <row r="537" spans="1:5" x14ac:dyDescent="0.25">
      <c r="A537" s="111">
        <v>41935.25</v>
      </c>
      <c r="B537" s="90">
        <v>0.84941550954587042</v>
      </c>
      <c r="C537" s="92"/>
      <c r="D537" s="114"/>
      <c r="E537" s="113" t="s">
        <v>77</v>
      </c>
    </row>
    <row r="538" spans="1:5" x14ac:dyDescent="0.25">
      <c r="A538" s="111">
        <v>41935.291666666664</v>
      </c>
      <c r="B538" s="90">
        <v>0.77191804010959497</v>
      </c>
      <c r="C538" s="92"/>
      <c r="D538" s="114"/>
      <c r="E538" s="113" t="s">
        <v>77</v>
      </c>
    </row>
    <row r="539" spans="1:5" x14ac:dyDescent="0.25">
      <c r="A539" s="111">
        <v>41935.333333333336</v>
      </c>
      <c r="B539" s="90">
        <v>0.75229425525123428</v>
      </c>
      <c r="C539" s="92"/>
      <c r="D539" s="114"/>
      <c r="E539" s="113" t="s">
        <v>77</v>
      </c>
    </row>
    <row r="540" spans="1:5" x14ac:dyDescent="0.25">
      <c r="A540" s="111">
        <v>41935.375</v>
      </c>
      <c r="B540" s="90">
        <v>0.74107561220271956</v>
      </c>
      <c r="C540" s="92"/>
      <c r="D540" s="114"/>
      <c r="E540" s="113" t="s">
        <v>77</v>
      </c>
    </row>
    <row r="541" spans="1:5" x14ac:dyDescent="0.25">
      <c r="A541" s="111">
        <v>41935.416666666664</v>
      </c>
      <c r="B541" s="90">
        <v>0.73839236575144307</v>
      </c>
      <c r="C541" s="92"/>
      <c r="D541" s="114"/>
      <c r="E541" s="113" t="s">
        <v>77</v>
      </c>
    </row>
    <row r="542" spans="1:5" x14ac:dyDescent="0.25">
      <c r="A542" s="111">
        <v>41935.458333333336</v>
      </c>
      <c r="B542" s="90">
        <v>0.71315021929533584</v>
      </c>
      <c r="C542" s="92"/>
      <c r="D542" s="114"/>
      <c r="E542" s="113" t="s">
        <v>77</v>
      </c>
    </row>
    <row r="543" spans="1:5" x14ac:dyDescent="0.25">
      <c r="A543" s="111">
        <v>41935.5</v>
      </c>
      <c r="B543" s="112">
        <v>0.70004118575669427</v>
      </c>
      <c r="C543" s="92"/>
      <c r="D543" s="114"/>
      <c r="E543" s="113" t="s">
        <v>77</v>
      </c>
    </row>
    <row r="544" spans="1:5" x14ac:dyDescent="0.25">
      <c r="A544" s="111">
        <v>41935.541666666664</v>
      </c>
      <c r="B544" s="90">
        <v>0.65753194801402026</v>
      </c>
      <c r="C544" s="92"/>
      <c r="D544" s="114"/>
      <c r="E544" s="113" t="s">
        <v>77</v>
      </c>
    </row>
    <row r="545" spans="1:5" x14ac:dyDescent="0.25">
      <c r="A545" s="111">
        <v>41935.583333333336</v>
      </c>
      <c r="B545" s="90">
        <v>0.61142679577443138</v>
      </c>
      <c r="C545" s="92"/>
      <c r="D545" s="114"/>
      <c r="E545" s="113" t="s">
        <v>77</v>
      </c>
    </row>
    <row r="546" spans="1:5" x14ac:dyDescent="0.25">
      <c r="A546" s="111">
        <v>41935.625</v>
      </c>
      <c r="B546" s="90">
        <v>0.61920032580924589</v>
      </c>
      <c r="C546" s="92"/>
      <c r="D546" s="114"/>
      <c r="E546" s="113" t="s">
        <v>77</v>
      </c>
    </row>
    <row r="547" spans="1:5" x14ac:dyDescent="0.25">
      <c r="A547" s="111">
        <v>41935.666666666664</v>
      </c>
      <c r="B547" s="90">
        <v>0.62712351559253221</v>
      </c>
      <c r="C547" s="92"/>
      <c r="D547" s="114"/>
      <c r="E547" s="113" t="s">
        <v>77</v>
      </c>
    </row>
    <row r="548" spans="1:5" x14ac:dyDescent="0.25">
      <c r="A548" s="111">
        <v>41935.708333333336</v>
      </c>
      <c r="B548" s="90">
        <v>0.65070318261330773</v>
      </c>
      <c r="C548" s="92"/>
      <c r="D548" s="114"/>
      <c r="E548" s="113" t="s">
        <v>77</v>
      </c>
    </row>
    <row r="549" spans="1:5" x14ac:dyDescent="0.25">
      <c r="A549" s="111">
        <v>41935.75</v>
      </c>
      <c r="B549" s="90">
        <v>0.68530543148517609</v>
      </c>
      <c r="C549" s="92"/>
      <c r="D549" s="114"/>
      <c r="E549" s="113" t="s">
        <v>77</v>
      </c>
    </row>
    <row r="550" spans="1:5" x14ac:dyDescent="0.25">
      <c r="A550" s="111">
        <v>41935.791666666664</v>
      </c>
      <c r="B550" s="90">
        <v>0.66567882530369993</v>
      </c>
      <c r="C550" s="92"/>
      <c r="D550" s="114"/>
      <c r="E550" s="113" t="s">
        <v>77</v>
      </c>
    </row>
    <row r="551" spans="1:5" x14ac:dyDescent="0.25">
      <c r="A551" s="111">
        <v>41935.833333333336</v>
      </c>
      <c r="B551" s="90">
        <v>0.61043608360400459</v>
      </c>
      <c r="C551" s="92"/>
      <c r="D551" s="114"/>
      <c r="E551" s="113" t="s">
        <v>77</v>
      </c>
    </row>
    <row r="552" spans="1:5" x14ac:dyDescent="0.25">
      <c r="A552" s="111">
        <v>41935.875</v>
      </c>
      <c r="B552" s="90">
        <v>0.62100127540277628</v>
      </c>
      <c r="C552" s="92"/>
      <c r="D552" s="114"/>
      <c r="E552" s="113" t="s">
        <v>77</v>
      </c>
    </row>
    <row r="553" spans="1:5" x14ac:dyDescent="0.25">
      <c r="A553" s="111">
        <v>41935.916666666664</v>
      </c>
      <c r="B553" s="90">
        <v>0.61780573243022996</v>
      </c>
      <c r="C553" s="92"/>
      <c r="D553" s="114"/>
      <c r="E553" s="113" t="s">
        <v>77</v>
      </c>
    </row>
    <row r="554" spans="1:5" x14ac:dyDescent="0.25">
      <c r="A554" s="111">
        <v>41935.958333333336</v>
      </c>
      <c r="B554" s="90">
        <v>0.60264391293016717</v>
      </c>
      <c r="C554" s="92"/>
      <c r="D554" s="114"/>
      <c r="E554" s="113" t="s">
        <v>77</v>
      </c>
    </row>
    <row r="555" spans="1:5" x14ac:dyDescent="0.25">
      <c r="A555" s="111">
        <v>41936</v>
      </c>
      <c r="B555" s="90">
        <v>0.55224865484376284</v>
      </c>
      <c r="C555" s="92"/>
      <c r="D555" s="114"/>
      <c r="E555" s="113" t="s">
        <v>77</v>
      </c>
    </row>
    <row r="556" spans="1:5" x14ac:dyDescent="0.25">
      <c r="A556" s="111">
        <v>41936.041666666664</v>
      </c>
      <c r="B556" s="90">
        <v>0.57002660589436749</v>
      </c>
      <c r="C556" s="92"/>
      <c r="D556" s="114"/>
      <c r="E556" s="113" t="s">
        <v>77</v>
      </c>
    </row>
    <row r="557" spans="1:5" x14ac:dyDescent="0.25">
      <c r="A557" s="111">
        <v>41936.083333333336</v>
      </c>
      <c r="B557" s="90">
        <v>0.58530955802466755</v>
      </c>
      <c r="C557" s="92"/>
      <c r="D557" s="114"/>
      <c r="E557" s="113" t="s">
        <v>77</v>
      </c>
    </row>
    <row r="558" spans="1:5" x14ac:dyDescent="0.25">
      <c r="A558" s="111">
        <v>41936.125</v>
      </c>
      <c r="B558" s="90">
        <v>0.57264220229025642</v>
      </c>
      <c r="C558" s="92"/>
      <c r="D558" s="114"/>
      <c r="E558" s="113" t="s">
        <v>77</v>
      </c>
    </row>
    <row r="559" spans="1:5" x14ac:dyDescent="0.25">
      <c r="A559" s="111">
        <v>41936.166666666664</v>
      </c>
      <c r="B559" s="90">
        <v>0.54208587590051971</v>
      </c>
      <c r="C559" s="92"/>
      <c r="D559" s="114"/>
      <c r="E559" s="113" t="s">
        <v>77</v>
      </c>
    </row>
    <row r="560" spans="1:5" x14ac:dyDescent="0.25">
      <c r="A560" s="111">
        <v>41936.208333333336</v>
      </c>
      <c r="B560" s="90">
        <v>0.55857766430142897</v>
      </c>
      <c r="C560" s="92"/>
      <c r="D560" s="114"/>
      <c r="E560" s="113" t="s">
        <v>77</v>
      </c>
    </row>
    <row r="561" spans="1:5" x14ac:dyDescent="0.25">
      <c r="A561" s="111">
        <v>41936.25</v>
      </c>
      <c r="B561" s="90">
        <v>0.55581414283320896</v>
      </c>
      <c r="C561" s="92"/>
      <c r="D561" s="114"/>
      <c r="E561" s="113" t="s">
        <v>77</v>
      </c>
    </row>
    <row r="562" spans="1:5" x14ac:dyDescent="0.25">
      <c r="A562" s="111">
        <v>41936.291666666664</v>
      </c>
      <c r="B562" s="90">
        <v>0.56068359213796526</v>
      </c>
      <c r="C562" s="92"/>
      <c r="D562" s="114"/>
      <c r="E562" s="113" t="s">
        <v>77</v>
      </c>
    </row>
    <row r="563" spans="1:5" x14ac:dyDescent="0.25">
      <c r="A563" s="111">
        <v>41936.333333333336</v>
      </c>
      <c r="B563" s="90">
        <v>0.55061053966524931</v>
      </c>
      <c r="C563" s="92"/>
      <c r="D563" s="114"/>
      <c r="E563" s="113" t="s">
        <v>77</v>
      </c>
    </row>
    <row r="564" spans="1:5" x14ac:dyDescent="0.25">
      <c r="A564" s="111">
        <v>41936.375</v>
      </c>
      <c r="B564" s="90">
        <v>0.54224725105181459</v>
      </c>
      <c r="C564" s="92"/>
      <c r="D564" s="114"/>
      <c r="E564" s="113" t="s">
        <v>77</v>
      </c>
    </row>
    <row r="565" spans="1:5" x14ac:dyDescent="0.25">
      <c r="A565" s="111">
        <v>41936.416666666664</v>
      </c>
      <c r="B565" s="90">
        <v>0.5816018016714799</v>
      </c>
      <c r="C565" s="92"/>
      <c r="D565" s="114"/>
      <c r="E565" s="113" t="s">
        <v>77</v>
      </c>
    </row>
    <row r="566" spans="1:5" x14ac:dyDescent="0.25">
      <c r="A566" s="111">
        <v>41936.458333333336</v>
      </c>
      <c r="B566" s="90">
        <v>0.59354972039575626</v>
      </c>
      <c r="C566" s="92"/>
      <c r="D566" s="114"/>
      <c r="E566" s="113" t="s">
        <v>77</v>
      </c>
    </row>
    <row r="567" spans="1:5" x14ac:dyDescent="0.25">
      <c r="A567" s="111">
        <v>41936.5</v>
      </c>
      <c r="B567" s="90">
        <v>0.60010718765045079</v>
      </c>
      <c r="C567" s="92"/>
      <c r="D567" s="114"/>
      <c r="E567" s="113" t="s">
        <v>77</v>
      </c>
    </row>
    <row r="568" spans="1:5" x14ac:dyDescent="0.25">
      <c r="A568" s="111">
        <v>41936.541666666664</v>
      </c>
      <c r="B568" s="90">
        <v>0.59792164018598648</v>
      </c>
      <c r="C568" s="92"/>
      <c r="D568" s="114"/>
      <c r="E568" s="113" t="s">
        <v>77</v>
      </c>
    </row>
    <row r="569" spans="1:5" x14ac:dyDescent="0.25">
      <c r="A569" s="111">
        <v>41936.583333333336</v>
      </c>
      <c r="B569" s="90">
        <v>0.60993844120442364</v>
      </c>
      <c r="C569" s="92"/>
      <c r="D569" s="114"/>
      <c r="E569" s="113" t="s">
        <v>77</v>
      </c>
    </row>
    <row r="570" spans="1:5" x14ac:dyDescent="0.25">
      <c r="A570" s="111">
        <v>41936.625</v>
      </c>
      <c r="B570" s="90">
        <v>0.59631979649656275</v>
      </c>
      <c r="C570" s="92"/>
      <c r="D570" s="114"/>
      <c r="E570" s="113" t="s">
        <v>77</v>
      </c>
    </row>
    <row r="571" spans="1:5" x14ac:dyDescent="0.25">
      <c r="A571" s="111">
        <v>41936.666666666664</v>
      </c>
      <c r="B571" s="90">
        <v>0.61476979022660949</v>
      </c>
      <c r="C571" s="92"/>
      <c r="D571" s="114"/>
      <c r="E571" s="113" t="s">
        <v>77</v>
      </c>
    </row>
    <row r="572" spans="1:5" x14ac:dyDescent="0.25">
      <c r="A572" s="111">
        <v>41936.708333333336</v>
      </c>
      <c r="B572" s="90">
        <v>0.60222546315059977</v>
      </c>
      <c r="C572" s="92"/>
      <c r="D572" s="114"/>
      <c r="E572" s="113" t="s">
        <v>77</v>
      </c>
    </row>
    <row r="573" spans="1:5" x14ac:dyDescent="0.25">
      <c r="A573" s="111">
        <v>41936.75</v>
      </c>
      <c r="B573" s="90">
        <v>0.60591615062186177</v>
      </c>
      <c r="C573" s="92"/>
      <c r="D573" s="114"/>
      <c r="E573" s="113" t="s">
        <v>77</v>
      </c>
    </row>
    <row r="574" spans="1:5" x14ac:dyDescent="0.25">
      <c r="A574" s="111">
        <v>41936.791666666664</v>
      </c>
      <c r="B574" s="90">
        <v>0.70011021584444655</v>
      </c>
      <c r="C574" s="92"/>
      <c r="D574" s="114"/>
      <c r="E574" s="113" t="s">
        <v>77</v>
      </c>
    </row>
    <row r="575" spans="1:5" x14ac:dyDescent="0.25">
      <c r="A575" s="111">
        <v>41936.833333333336</v>
      </c>
      <c r="B575" s="90">
        <v>0.73633937563812524</v>
      </c>
      <c r="C575" s="92"/>
      <c r="D575" s="114"/>
      <c r="E575" s="113" t="s">
        <v>77</v>
      </c>
    </row>
    <row r="576" spans="1:5" x14ac:dyDescent="0.25">
      <c r="A576" s="111">
        <v>41936.875</v>
      </c>
      <c r="B576" s="90">
        <v>0.72834031529286325</v>
      </c>
      <c r="C576" s="92"/>
      <c r="D576" s="114">
        <v>1.0917527618818754</v>
      </c>
      <c r="E576" s="93"/>
    </row>
    <row r="577" spans="1:5" x14ac:dyDescent="0.25">
      <c r="A577" s="111">
        <v>41936.916666666664</v>
      </c>
      <c r="B577" s="90">
        <v>0.72117774765615517</v>
      </c>
      <c r="C577" s="92"/>
      <c r="D577" s="114">
        <v>1.5243527625997861</v>
      </c>
      <c r="E577" s="93"/>
    </row>
    <row r="578" spans="1:5" x14ac:dyDescent="0.25">
      <c r="A578" s="111">
        <v>41936.958333333336</v>
      </c>
      <c r="B578" s="90">
        <v>0.74362760954509577</v>
      </c>
      <c r="C578" s="92"/>
      <c r="D578" s="114">
        <v>2.1911753247903047</v>
      </c>
      <c r="E578" s="93"/>
    </row>
    <row r="579" spans="1:5" x14ac:dyDescent="0.25">
      <c r="A579" s="111">
        <v>41937</v>
      </c>
      <c r="B579" s="90">
        <v>0.74004075281257953</v>
      </c>
      <c r="C579" s="92"/>
      <c r="D579" s="114">
        <v>3.1699383351537915</v>
      </c>
      <c r="E579" s="93"/>
    </row>
    <row r="580" spans="1:5" x14ac:dyDescent="0.25">
      <c r="A580" s="111">
        <v>41937.041666666664</v>
      </c>
      <c r="B580" s="90">
        <v>0.70599709755995055</v>
      </c>
      <c r="C580" s="92"/>
      <c r="D580" s="114">
        <v>3.107944119970004</v>
      </c>
      <c r="E580" s="93"/>
    </row>
    <row r="581" spans="1:5" x14ac:dyDescent="0.25">
      <c r="A581" s="111">
        <v>41937.083333333336</v>
      </c>
      <c r="B581" s="90">
        <v>0.68531769782724516</v>
      </c>
      <c r="C581" s="92"/>
      <c r="D581" s="114">
        <v>2.1751479069391886</v>
      </c>
      <c r="E581" s="93"/>
    </row>
    <row r="582" spans="1:5" x14ac:dyDescent="0.25">
      <c r="A582" s="111">
        <v>41937.125</v>
      </c>
      <c r="B582" s="90">
        <v>0.65353588952034458</v>
      </c>
      <c r="C582" s="92"/>
      <c r="D582" s="114">
        <v>1.7852192731367218</v>
      </c>
      <c r="E582" s="93"/>
    </row>
    <row r="583" spans="1:5" x14ac:dyDescent="0.25">
      <c r="A583" s="111">
        <v>41937.166666666664</v>
      </c>
      <c r="B583" s="90">
        <v>0.59433196620507678</v>
      </c>
      <c r="C583" s="92"/>
      <c r="D583" s="114">
        <v>2.0290879031022389</v>
      </c>
      <c r="E583" s="93"/>
    </row>
    <row r="584" spans="1:5" x14ac:dyDescent="0.25">
      <c r="A584" s="111">
        <v>41937.208333333336</v>
      </c>
      <c r="B584" s="90">
        <v>0.56696450618725247</v>
      </c>
      <c r="C584" s="92"/>
      <c r="D584" s="114">
        <v>2.175173901187049</v>
      </c>
      <c r="E584" s="93"/>
    </row>
    <row r="585" spans="1:5" x14ac:dyDescent="0.25">
      <c r="A585" s="111">
        <v>41937.25</v>
      </c>
      <c r="B585" s="90">
        <v>0.5575055544754921</v>
      </c>
      <c r="C585" s="92"/>
      <c r="D585" s="114">
        <v>2.7556893299023311</v>
      </c>
      <c r="E585" s="93"/>
    </row>
    <row r="586" spans="1:5" x14ac:dyDescent="0.25">
      <c r="A586" s="111">
        <v>41937.291666666664</v>
      </c>
      <c r="B586" s="90">
        <v>0.55235650335664799</v>
      </c>
      <c r="C586" s="92"/>
      <c r="D586" s="114">
        <v>3.7028581427203284</v>
      </c>
      <c r="E586" s="93"/>
    </row>
    <row r="587" spans="1:5" x14ac:dyDescent="0.25">
      <c r="A587" s="111">
        <v>41937.333333333336</v>
      </c>
      <c r="B587" s="90">
        <v>0.53070181751318568</v>
      </c>
      <c r="C587" s="92"/>
      <c r="D587" s="114">
        <v>3.8459180931250256</v>
      </c>
      <c r="E587" s="93"/>
    </row>
    <row r="588" spans="1:5" x14ac:dyDescent="0.25">
      <c r="A588" s="111">
        <v>41937.375</v>
      </c>
      <c r="B588" s="90">
        <v>0.54535775633753181</v>
      </c>
      <c r="C588" s="92"/>
      <c r="D588" s="114">
        <v>5.127061443836415</v>
      </c>
      <c r="E588" s="93"/>
    </row>
    <row r="589" spans="1:5" x14ac:dyDescent="0.25">
      <c r="A589" s="111">
        <v>41937.416666666664</v>
      </c>
      <c r="B589" s="90">
        <v>0.54063296753220857</v>
      </c>
      <c r="C589" s="92"/>
      <c r="D589" s="114">
        <v>4.5302075213449866</v>
      </c>
      <c r="E589" s="93"/>
    </row>
    <row r="590" spans="1:5" x14ac:dyDescent="0.25">
      <c r="A590" s="111">
        <v>41937.458333333336</v>
      </c>
      <c r="B590" s="90">
        <v>0.54847018219781729</v>
      </c>
      <c r="C590" s="92"/>
      <c r="D590" s="114">
        <v>3.7636010401272695</v>
      </c>
      <c r="E590" s="93"/>
    </row>
    <row r="591" spans="1:5" x14ac:dyDescent="0.25">
      <c r="A591" s="111">
        <v>41937.5</v>
      </c>
      <c r="B591" s="90">
        <v>0.57418835563819948</v>
      </c>
      <c r="C591" s="92"/>
      <c r="D591" s="114">
        <v>2.6765481551488239</v>
      </c>
      <c r="E591" s="93"/>
    </row>
    <row r="592" spans="1:5" x14ac:dyDescent="0.25">
      <c r="A592" s="111">
        <v>41937.541666666664</v>
      </c>
      <c r="B592" s="90">
        <v>0.54329884668302275</v>
      </c>
      <c r="C592" s="92"/>
      <c r="D592" s="114">
        <v>2.3575446645418805</v>
      </c>
      <c r="E592" s="93"/>
    </row>
    <row r="593" spans="1:5" x14ac:dyDescent="0.25">
      <c r="A593" s="111">
        <v>41937.583333333336</v>
      </c>
      <c r="B593" s="90">
        <v>0.47815126369536765</v>
      </c>
      <c r="C593" s="92"/>
      <c r="D593" s="114">
        <v>2.5493137822382979</v>
      </c>
      <c r="E593" s="93"/>
    </row>
    <row r="594" spans="1:5" x14ac:dyDescent="0.25">
      <c r="A594" s="111">
        <v>41937.625</v>
      </c>
      <c r="B594" s="90">
        <v>0.31784571410895063</v>
      </c>
      <c r="C594" s="92"/>
      <c r="D594" s="114">
        <v>8.090087296979295</v>
      </c>
      <c r="E594" s="93"/>
    </row>
    <row r="595" spans="1:5" x14ac:dyDescent="0.25">
      <c r="A595" s="111">
        <v>41937.666666666664</v>
      </c>
      <c r="B595" s="90">
        <v>0.35748875157746762</v>
      </c>
      <c r="C595" s="92"/>
      <c r="D595" s="114">
        <v>10.539089068108135</v>
      </c>
      <c r="E595" s="93"/>
    </row>
    <row r="596" spans="1:5" x14ac:dyDescent="0.25">
      <c r="A596" s="111">
        <v>41937.708333333336</v>
      </c>
      <c r="B596" s="90">
        <v>0.41542784773668989</v>
      </c>
      <c r="C596" s="92"/>
      <c r="D596" s="114">
        <v>2.5250079996056027</v>
      </c>
      <c r="E596" s="93"/>
    </row>
    <row r="597" spans="1:5" x14ac:dyDescent="0.25">
      <c r="A597" s="111">
        <v>41937.75</v>
      </c>
      <c r="B597" s="90">
        <v>0.4166704186514103</v>
      </c>
      <c r="C597" s="92"/>
      <c r="D597" s="114">
        <v>1.1961923812826474</v>
      </c>
      <c r="E597" s="93"/>
    </row>
    <row r="598" spans="1:5" x14ac:dyDescent="0.25">
      <c r="A598" s="111">
        <v>41937.791666666664</v>
      </c>
      <c r="B598" s="90">
        <v>0.36464341351106844</v>
      </c>
      <c r="C598" s="92"/>
      <c r="D598" s="114">
        <v>1.2403591876242486</v>
      </c>
      <c r="E598" s="93"/>
    </row>
    <row r="599" spans="1:5" x14ac:dyDescent="0.25">
      <c r="A599" s="111">
        <v>41937.833333333336</v>
      </c>
      <c r="B599" s="90">
        <v>0.36622685647346603</v>
      </c>
      <c r="C599" s="92"/>
      <c r="D599" s="114">
        <v>1.5674090594053269</v>
      </c>
      <c r="E599" s="93"/>
    </row>
    <row r="600" spans="1:5" x14ac:dyDescent="0.25">
      <c r="A600" s="111">
        <v>41937.875</v>
      </c>
      <c r="B600" s="90">
        <v>0.37068105229309628</v>
      </c>
      <c r="C600" s="92"/>
      <c r="D600" s="114">
        <v>1.7242935965458552</v>
      </c>
      <c r="E600" s="93"/>
    </row>
    <row r="601" spans="1:5" x14ac:dyDescent="0.25">
      <c r="A601" s="111">
        <v>41937.916666666664</v>
      </c>
      <c r="B601" s="90">
        <v>0.38155576460084561</v>
      </c>
      <c r="C601" s="92"/>
      <c r="D601" s="114">
        <v>1.8344387031263776</v>
      </c>
      <c r="E601" s="93"/>
    </row>
    <row r="602" spans="1:5" x14ac:dyDescent="0.25">
      <c r="A602" s="111">
        <v>41937.958333333336</v>
      </c>
      <c r="B602" s="90">
        <v>0.38477300643920898</v>
      </c>
      <c r="C602" s="92"/>
      <c r="D602" s="114">
        <v>2.0051949963928264</v>
      </c>
      <c r="E602" s="93"/>
    </row>
    <row r="603" spans="1:5" x14ac:dyDescent="0.25">
      <c r="A603" s="111">
        <v>41938</v>
      </c>
      <c r="B603" s="90">
        <v>0.3660388771591887</v>
      </c>
      <c r="C603" s="92"/>
      <c r="D603" s="114">
        <v>2.107245643045649</v>
      </c>
      <c r="E603" s="93"/>
    </row>
    <row r="604" spans="1:5" x14ac:dyDescent="0.25">
      <c r="A604" s="111">
        <v>41938.041666666664</v>
      </c>
      <c r="B604" s="90">
        <v>0.35581282887175131</v>
      </c>
      <c r="C604" s="92"/>
      <c r="D604" s="114">
        <v>2.1972784585422938</v>
      </c>
      <c r="E604" s="93"/>
    </row>
    <row r="605" spans="1:5" x14ac:dyDescent="0.25">
      <c r="A605" s="111">
        <v>41938.083333333336</v>
      </c>
      <c r="B605" s="90">
        <v>0.35714375323757402</v>
      </c>
      <c r="C605" s="92"/>
      <c r="D605" s="114">
        <v>1.674482743938764</v>
      </c>
      <c r="E605" s="93"/>
    </row>
    <row r="606" spans="1:5" x14ac:dyDescent="0.25">
      <c r="A606" s="111">
        <v>41938.125</v>
      </c>
      <c r="B606" s="90">
        <v>0.35093272649324858</v>
      </c>
      <c r="C606" s="92"/>
      <c r="D606" s="114">
        <v>2.0897166526979869</v>
      </c>
      <c r="E606" s="93"/>
    </row>
    <row r="607" spans="1:5" x14ac:dyDescent="0.25">
      <c r="A607" s="111">
        <v>41938.166666666664</v>
      </c>
      <c r="B607" s="90">
        <v>0.36802704446557638</v>
      </c>
      <c r="C607" s="92"/>
      <c r="D607" s="114">
        <v>1.7069781396050308</v>
      </c>
      <c r="E607" s="93"/>
    </row>
    <row r="608" spans="1:5" x14ac:dyDescent="0.25">
      <c r="A608" s="111">
        <v>41938.208333333336</v>
      </c>
      <c r="B608" s="90">
        <v>0.38277698400027432</v>
      </c>
      <c r="C608" s="92"/>
      <c r="D608" s="114">
        <v>1.6027555091513528</v>
      </c>
      <c r="E608" s="93"/>
    </row>
    <row r="609" spans="1:5" x14ac:dyDescent="0.25">
      <c r="A609" s="111">
        <v>41938.25</v>
      </c>
      <c r="B609" s="90">
        <v>0.38044257172639817</v>
      </c>
      <c r="C609" s="92"/>
      <c r="D609" s="114">
        <v>2.0743415615412109</v>
      </c>
      <c r="E609" s="93"/>
    </row>
    <row r="610" spans="1:5" x14ac:dyDescent="0.25">
      <c r="A610" s="111">
        <v>41938.291666666664</v>
      </c>
      <c r="B610" s="90">
        <v>0.37345148521964833</v>
      </c>
      <c r="C610" s="92"/>
      <c r="D610" s="114">
        <v>2.2046898742516836</v>
      </c>
      <c r="E610" s="93"/>
    </row>
    <row r="611" spans="1:5" x14ac:dyDescent="0.25">
      <c r="A611" s="111">
        <v>41938.333333333336</v>
      </c>
      <c r="B611" s="90">
        <v>0.36684183789114666</v>
      </c>
      <c r="C611" s="92"/>
      <c r="D611" s="114">
        <v>2.3518916997829629</v>
      </c>
      <c r="E611" s="93"/>
    </row>
    <row r="612" spans="1:5" x14ac:dyDescent="0.25">
      <c r="A612" s="111">
        <v>41938.375</v>
      </c>
      <c r="B612" s="90">
        <v>0.36309494653886015</v>
      </c>
      <c r="C612" s="92"/>
      <c r="D612" s="114">
        <v>2.7648229151964188</v>
      </c>
      <c r="E612" s="93"/>
    </row>
    <row r="613" spans="1:5" x14ac:dyDescent="0.25">
      <c r="A613" s="111">
        <v>41938.416666666664</v>
      </c>
      <c r="B613" s="90">
        <v>0.33730754694160148</v>
      </c>
      <c r="C613" s="92"/>
      <c r="D613" s="114">
        <v>2.855688870952116</v>
      </c>
      <c r="E613" s="93"/>
    </row>
    <row r="614" spans="1:5" x14ac:dyDescent="0.25">
      <c r="A614" s="111">
        <v>41938.458333333336</v>
      </c>
      <c r="B614" s="90">
        <v>0.32319324405607347</v>
      </c>
      <c r="C614" s="92"/>
      <c r="D614" s="114">
        <v>2.6967111011346181</v>
      </c>
      <c r="E614" s="93"/>
    </row>
    <row r="615" spans="1:5" x14ac:dyDescent="0.25">
      <c r="A615" s="111">
        <v>41938.5</v>
      </c>
      <c r="B615" s="90">
        <v>0.32893363895058292</v>
      </c>
      <c r="C615" s="92"/>
      <c r="D615" s="114">
        <v>2.6007717470328013</v>
      </c>
      <c r="E615" s="93"/>
    </row>
    <row r="616" spans="1:5" x14ac:dyDescent="0.25">
      <c r="A616" s="111">
        <v>41938.541666666664</v>
      </c>
      <c r="B616" s="90">
        <v>0.33587586226757993</v>
      </c>
      <c r="C616" s="92"/>
      <c r="D616" s="114">
        <v>2.5666163086891176</v>
      </c>
      <c r="E616" s="93"/>
    </row>
    <row r="617" spans="1:5" x14ac:dyDescent="0.25">
      <c r="A617" s="111">
        <v>41938.583333333336</v>
      </c>
      <c r="B617" s="90">
        <v>0.34189436872574414</v>
      </c>
      <c r="C617" s="92"/>
      <c r="D617" s="114">
        <v>2.609781339764595</v>
      </c>
      <c r="E617" s="93"/>
    </row>
    <row r="618" spans="1:5" x14ac:dyDescent="0.25">
      <c r="A618" s="111">
        <v>41938.625</v>
      </c>
      <c r="B618" s="90">
        <v>0.34440189065077365</v>
      </c>
      <c r="C618" s="92"/>
      <c r="D618" s="114">
        <v>2.8717962834570141</v>
      </c>
      <c r="E618" s="93"/>
    </row>
    <row r="619" spans="1:5" x14ac:dyDescent="0.25">
      <c r="A619" s="111">
        <v>41938.666666666664</v>
      </c>
      <c r="B619" s="90">
        <v>0.35075637656198422</v>
      </c>
      <c r="C619" s="92"/>
      <c r="D619" s="114">
        <v>3.3879485862122642</v>
      </c>
      <c r="E619" s="93"/>
    </row>
    <row r="620" spans="1:5" x14ac:dyDescent="0.25">
      <c r="A620" s="111">
        <v>41938.708333333336</v>
      </c>
      <c r="B620" s="112">
        <v>0.34621029101699763</v>
      </c>
      <c r="C620" s="92"/>
      <c r="D620" s="89">
        <v>3.3337432477209301</v>
      </c>
      <c r="E620" s="93"/>
    </row>
    <row r="621" spans="1:5" x14ac:dyDescent="0.25">
      <c r="A621" s="111">
        <v>41938.75</v>
      </c>
      <c r="B621" s="112">
        <v>0.34872168834418821</v>
      </c>
      <c r="C621" s="92"/>
      <c r="D621" s="89">
        <v>3.2167822115951115</v>
      </c>
      <c r="E621" s="93"/>
    </row>
    <row r="622" spans="1:5" x14ac:dyDescent="0.25">
      <c r="A622" s="111">
        <v>41938.791666666664</v>
      </c>
      <c r="B622" s="112">
        <v>0.35241005319920515</v>
      </c>
      <c r="C622" s="92"/>
      <c r="D622" s="89">
        <v>3.4136471769875949</v>
      </c>
      <c r="E622" s="93"/>
    </row>
    <row r="623" spans="1:5" x14ac:dyDescent="0.25">
      <c r="A623" s="111">
        <v>41938.833333333336</v>
      </c>
      <c r="B623" s="90">
        <v>0.34519313646189737</v>
      </c>
      <c r="C623" s="92"/>
      <c r="D623" s="89">
        <v>1.0780427575111389</v>
      </c>
      <c r="E623" s="93"/>
    </row>
    <row r="624" spans="1:5" x14ac:dyDescent="0.25">
      <c r="A624" s="111">
        <v>41938.875</v>
      </c>
      <c r="B624" s="90">
        <v>0.35017906979025265</v>
      </c>
      <c r="C624" s="92"/>
      <c r="D624" s="89">
        <v>0.98808451419075327</v>
      </c>
      <c r="E624" s="93"/>
    </row>
    <row r="625" spans="1:5" x14ac:dyDescent="0.25">
      <c r="A625" s="111">
        <v>41938.916666666664</v>
      </c>
      <c r="B625" s="90">
        <v>0.34995349256814212</v>
      </c>
      <c r="C625" s="92"/>
      <c r="D625" s="89">
        <v>1.6034143982662095</v>
      </c>
      <c r="E625" s="93"/>
    </row>
    <row r="626" spans="1:5" x14ac:dyDescent="0.25">
      <c r="A626" s="111">
        <v>41938.958333333336</v>
      </c>
      <c r="B626" s="90">
        <v>0.33525859589657087</v>
      </c>
      <c r="C626" s="92"/>
      <c r="D626" s="89">
        <v>2.1826371441284818</v>
      </c>
      <c r="E626" s="93"/>
    </row>
    <row r="627" spans="1:5" x14ac:dyDescent="0.25">
      <c r="A627" s="111">
        <v>41939</v>
      </c>
      <c r="B627" s="90">
        <v>0.33826300107257468</v>
      </c>
      <c r="C627" s="92"/>
      <c r="D627" s="89">
        <v>4.187040041221513</v>
      </c>
      <c r="E627" s="93"/>
    </row>
    <row r="628" spans="1:5" x14ac:dyDescent="0.25">
      <c r="A628" s="111">
        <v>41939.041666666664</v>
      </c>
      <c r="B628" s="90">
        <v>0.33978741165655235</v>
      </c>
      <c r="C628" s="92"/>
      <c r="D628" s="89">
        <v>2.6097227258814706</v>
      </c>
      <c r="E628" s="93"/>
    </row>
    <row r="629" spans="1:5" x14ac:dyDescent="0.25">
      <c r="A629" s="111">
        <v>41939.083333333336</v>
      </c>
      <c r="B629" s="90">
        <v>0.33371130507544611</v>
      </c>
      <c r="C629" s="92"/>
      <c r="D629" s="89">
        <v>2.5663167802823916</v>
      </c>
      <c r="E629" s="93"/>
    </row>
    <row r="630" spans="1:5" x14ac:dyDescent="0.25">
      <c r="A630" s="111">
        <v>41939.125</v>
      </c>
      <c r="B630" s="90">
        <v>0.34768103371260861</v>
      </c>
      <c r="C630" s="92"/>
      <c r="D630" s="89">
        <v>1.9587278581927414</v>
      </c>
      <c r="E630" s="93"/>
    </row>
    <row r="631" spans="1:5" x14ac:dyDescent="0.25">
      <c r="A631" s="111">
        <v>41939.166666666664</v>
      </c>
      <c r="B631" s="90">
        <v>0.35450540805069103</v>
      </c>
      <c r="C631" s="92"/>
      <c r="D631" s="89">
        <v>1.4865844830787383</v>
      </c>
      <c r="E631" s="93"/>
    </row>
    <row r="632" spans="1:5" x14ac:dyDescent="0.25">
      <c r="A632" s="111">
        <v>41939.208333333336</v>
      </c>
      <c r="B632" s="90">
        <v>0.35582446665831013</v>
      </c>
      <c r="C632" s="92"/>
      <c r="D632" s="89">
        <v>1.497868177625868</v>
      </c>
      <c r="E632" s="93"/>
    </row>
    <row r="633" spans="1:5" x14ac:dyDescent="0.25">
      <c r="A633" s="111">
        <v>41939.25</v>
      </c>
      <c r="B633" s="90">
        <v>0.33882697315679655</v>
      </c>
      <c r="C633" s="92"/>
      <c r="D633" s="89">
        <v>1.7641652689670786</v>
      </c>
      <c r="E633" s="93"/>
    </row>
    <row r="634" spans="1:5" x14ac:dyDescent="0.25">
      <c r="A634" s="111">
        <v>41939.291666666664</v>
      </c>
      <c r="B634" s="90">
        <v>0.32927198968507498</v>
      </c>
      <c r="C634" s="92"/>
      <c r="D634" s="89">
        <v>1.5916977009839481</v>
      </c>
      <c r="E634" s="93"/>
    </row>
    <row r="635" spans="1:5" x14ac:dyDescent="0.25">
      <c r="A635" s="111">
        <v>41939.333333333336</v>
      </c>
      <c r="B635" s="90">
        <v>0.33427514186349966</v>
      </c>
      <c r="C635" s="92"/>
      <c r="D635" s="89">
        <v>1.7869795807533795</v>
      </c>
      <c r="E635" s="93"/>
    </row>
    <row r="636" spans="1:5" x14ac:dyDescent="0.25">
      <c r="A636" s="111">
        <v>41939.375</v>
      </c>
      <c r="B636" s="90">
        <v>0.33997765745435443</v>
      </c>
      <c r="C636" s="92"/>
      <c r="D636" s="89">
        <v>1.8735472781985414</v>
      </c>
      <c r="E636" s="93"/>
    </row>
    <row r="637" spans="1:5" x14ac:dyDescent="0.25">
      <c r="A637" s="111">
        <v>41939.416666666664</v>
      </c>
      <c r="B637" s="90">
        <v>0.34328897318252327</v>
      </c>
      <c r="C637" s="92"/>
      <c r="D637" s="89">
        <v>2.6161852892902164</v>
      </c>
      <c r="E637" s="93"/>
    </row>
    <row r="638" spans="1:5" x14ac:dyDescent="0.25">
      <c r="A638" s="111">
        <v>41939.458333333336</v>
      </c>
      <c r="B638" s="112">
        <v>0.33785008229650892</v>
      </c>
      <c r="C638" s="92"/>
      <c r="D638" s="89">
        <v>2.8599076380636697</v>
      </c>
      <c r="E638" s="93"/>
    </row>
    <row r="639" spans="1:5" x14ac:dyDescent="0.25">
      <c r="A639" s="111">
        <v>41939.5</v>
      </c>
      <c r="B639" s="90">
        <v>0.33275552233285338</v>
      </c>
      <c r="C639" s="92"/>
      <c r="D639" s="89">
        <v>3.4304402894443937</v>
      </c>
      <c r="E639" s="93"/>
    </row>
    <row r="640" spans="1:5" x14ac:dyDescent="0.25">
      <c r="A640" s="111">
        <v>41939.541666666664</v>
      </c>
      <c r="B640" s="90">
        <v>0.35174718457326459</v>
      </c>
      <c r="C640" s="92"/>
      <c r="D640" s="89">
        <v>5.6677831709384918</v>
      </c>
      <c r="E640" s="93"/>
    </row>
    <row r="641" spans="1:5" x14ac:dyDescent="0.25">
      <c r="A641" s="111">
        <v>41939.583333333336</v>
      </c>
      <c r="B641" s="90">
        <v>0.35845857084463428</v>
      </c>
      <c r="C641" s="92"/>
      <c r="D641" s="89">
        <v>4.6931133356359274</v>
      </c>
      <c r="E641" s="93"/>
    </row>
    <row r="642" spans="1:5" x14ac:dyDescent="0.25">
      <c r="A642" s="111">
        <v>41939.625</v>
      </c>
      <c r="B642" s="90">
        <v>0.34967071004742573</v>
      </c>
      <c r="C642" s="92"/>
      <c r="D642" s="89">
        <v>5.763829938570658</v>
      </c>
      <c r="E642" s="93"/>
    </row>
    <row r="643" spans="1:5" x14ac:dyDescent="0.25">
      <c r="A643" s="111">
        <v>41939.666666666664</v>
      </c>
      <c r="B643" s="90">
        <v>0.3534597375863035</v>
      </c>
      <c r="C643" s="92"/>
      <c r="D643" s="89">
        <v>4.0134492417176562</v>
      </c>
      <c r="E643" s="93"/>
    </row>
    <row r="644" spans="1:5" x14ac:dyDescent="0.25">
      <c r="A644" s="111">
        <v>41939.708333333336</v>
      </c>
      <c r="B644" s="90">
        <v>0.34957379128849297</v>
      </c>
      <c r="C644" s="92"/>
      <c r="D644" s="89">
        <v>3.4401272608174218</v>
      </c>
      <c r="E644" s="93"/>
    </row>
    <row r="645" spans="1:5" x14ac:dyDescent="0.25">
      <c r="A645" s="111">
        <v>41939.75</v>
      </c>
      <c r="B645" s="90">
        <v>0.34940773748200049</v>
      </c>
      <c r="C645" s="92"/>
      <c r="D645" s="89">
        <v>3.6152377612060969</v>
      </c>
      <c r="E645" s="93"/>
    </row>
    <row r="646" spans="1:5" x14ac:dyDescent="0.25">
      <c r="A646" s="111">
        <v>41939.791666666664</v>
      </c>
      <c r="B646" s="90">
        <v>0.34071641189711432</v>
      </c>
      <c r="C646" s="92"/>
      <c r="D646" s="89">
        <v>3.3923501438564725</v>
      </c>
      <c r="E646" s="93"/>
    </row>
    <row r="647" spans="1:5" x14ac:dyDescent="0.25">
      <c r="A647" s="111">
        <v>41939.833333333336</v>
      </c>
      <c r="B647" s="90">
        <v>0.34772549061612651</v>
      </c>
      <c r="C647" s="92"/>
      <c r="D647" s="89">
        <v>4.3286436405446791</v>
      </c>
      <c r="E647" s="93"/>
    </row>
    <row r="648" spans="1:5" x14ac:dyDescent="0.25">
      <c r="A648" s="111">
        <v>41939.875</v>
      </c>
      <c r="B648" s="90">
        <v>0.34646977889845226</v>
      </c>
      <c r="C648" s="92"/>
      <c r="D648" s="89">
        <v>3.2922949522733687</v>
      </c>
      <c r="E648" s="93"/>
    </row>
    <row r="649" spans="1:5" x14ac:dyDescent="0.25">
      <c r="A649" s="111">
        <v>41939.916666666664</v>
      </c>
      <c r="B649" s="90">
        <v>0.35682175460864196</v>
      </c>
      <c r="C649" s="92"/>
      <c r="D649" s="89">
        <v>3.1369696931706534</v>
      </c>
      <c r="E649" s="93"/>
    </row>
    <row r="650" spans="1:5" x14ac:dyDescent="0.25">
      <c r="A650" s="111">
        <v>41939.958333333336</v>
      </c>
      <c r="B650" s="90">
        <v>0.35741616815075322</v>
      </c>
      <c r="C650" s="92"/>
      <c r="D650" s="89">
        <v>3.412480690744188</v>
      </c>
      <c r="E650" s="93"/>
    </row>
    <row r="651" spans="1:5" x14ac:dyDescent="0.25">
      <c r="A651" s="111">
        <v>41940</v>
      </c>
      <c r="B651" s="90">
        <v>0.35761077236651007</v>
      </c>
      <c r="C651" s="92"/>
      <c r="D651" s="89">
        <v>2.7697030491299097</v>
      </c>
      <c r="E651" s="93"/>
    </row>
    <row r="652" spans="1:5" x14ac:dyDescent="0.25">
      <c r="A652" s="111">
        <v>41940.041666666664</v>
      </c>
      <c r="B652" s="90">
        <v>0.36021787393838167</v>
      </c>
      <c r="C652" s="92"/>
      <c r="D652" s="89">
        <v>2.6167864710092545</v>
      </c>
      <c r="E652" s="93"/>
    </row>
    <row r="653" spans="1:5" x14ac:dyDescent="0.25">
      <c r="A653" s="111">
        <v>41940.083333333336</v>
      </c>
      <c r="B653" s="90">
        <v>0.35893159623791915</v>
      </c>
      <c r="C653" s="92"/>
      <c r="D653" s="89">
        <v>2.6446078770690495</v>
      </c>
      <c r="E653" s="93"/>
    </row>
    <row r="654" spans="1:5" x14ac:dyDescent="0.25">
      <c r="A654" s="111">
        <v>41940.125</v>
      </c>
      <c r="B654" s="90">
        <v>0.36581052514716517</v>
      </c>
      <c r="C654" s="92"/>
      <c r="D654" s="89">
        <v>3.2507032712300616</v>
      </c>
      <c r="E654" s="93"/>
    </row>
    <row r="655" spans="1:5" x14ac:dyDescent="0.25">
      <c r="A655" s="111">
        <v>41940.166666666664</v>
      </c>
      <c r="B655" s="90">
        <v>0.36580594040845571</v>
      </c>
      <c r="C655" s="92"/>
      <c r="D655" s="89">
        <v>3.3502755502859753</v>
      </c>
      <c r="E655" s="93"/>
    </row>
    <row r="656" spans="1:5" x14ac:dyDescent="0.25">
      <c r="A656" s="111">
        <v>41940.208333333336</v>
      </c>
      <c r="B656" s="90">
        <v>0.36275427660471954</v>
      </c>
      <c r="C656" s="92"/>
      <c r="D656" s="89">
        <v>3.4068249003754723</v>
      </c>
      <c r="E656" s="93"/>
    </row>
    <row r="657" spans="1:5" x14ac:dyDescent="0.25">
      <c r="A657" s="111">
        <v>41940.25</v>
      </c>
      <c r="B657" s="90">
        <v>0.35321706594609797</v>
      </c>
      <c r="C657" s="92"/>
      <c r="D657" s="89">
        <v>3.4467277440759871</v>
      </c>
      <c r="E657" s="93"/>
    </row>
    <row r="658" spans="1:5" x14ac:dyDescent="0.25">
      <c r="A658" s="111">
        <v>41940.291666666664</v>
      </c>
      <c r="B658" s="90">
        <v>0.36585184354125783</v>
      </c>
      <c r="C658" s="92"/>
      <c r="D658" s="89">
        <v>3.309455213440494</v>
      </c>
      <c r="E658" s="93"/>
    </row>
    <row r="659" spans="1:5" x14ac:dyDescent="0.25">
      <c r="A659" s="111">
        <v>41940.333333333336</v>
      </c>
      <c r="B659" s="90">
        <v>0.37083514119262129</v>
      </c>
      <c r="C659" s="92"/>
      <c r="D659" s="89">
        <v>3.0907642470465766</v>
      </c>
      <c r="E659" s="93"/>
    </row>
    <row r="660" spans="1:5" x14ac:dyDescent="0.25">
      <c r="A660" s="111">
        <v>41940.375</v>
      </c>
      <c r="B660" s="90">
        <v>0.35324649166924221</v>
      </c>
      <c r="C660" s="92"/>
      <c r="D660" s="89">
        <v>3.6425387163956962</v>
      </c>
      <c r="E660" s="93"/>
    </row>
    <row r="661" spans="1:5" x14ac:dyDescent="0.25">
      <c r="A661" s="111">
        <v>41940.416666666664</v>
      </c>
      <c r="B661" s="90">
        <v>0.35639189772028745</v>
      </c>
      <c r="C661" s="92"/>
      <c r="D661" s="89">
        <v>3.9487195975250668</v>
      </c>
      <c r="E661" s="93"/>
    </row>
    <row r="662" spans="1:5" x14ac:dyDescent="0.25">
      <c r="A662" s="111">
        <v>41940.458333333336</v>
      </c>
      <c r="B662" s="90">
        <v>0.37039878249707803</v>
      </c>
      <c r="C662" s="92"/>
      <c r="D662" s="89">
        <v>3.8605697294076284</v>
      </c>
      <c r="E662" s="93"/>
    </row>
    <row r="663" spans="1:5" x14ac:dyDescent="0.25">
      <c r="A663" s="111">
        <v>41940.5</v>
      </c>
      <c r="B663" s="90">
        <v>0.3734073854011038</v>
      </c>
      <c r="C663" s="92"/>
      <c r="D663" s="89">
        <v>3.8516309320926667</v>
      </c>
      <c r="E663" s="93"/>
    </row>
    <row r="664" spans="1:5" x14ac:dyDescent="0.25">
      <c r="A664" s="111">
        <v>41940.541666666664</v>
      </c>
      <c r="B664" s="90">
        <v>0.36143496486989929</v>
      </c>
      <c r="C664" s="92"/>
      <c r="D664" s="89">
        <v>4.3098670277330609</v>
      </c>
      <c r="E664" s="93"/>
    </row>
    <row r="665" spans="1:5" x14ac:dyDescent="0.25">
      <c r="A665" s="111">
        <v>41940.583333333336</v>
      </c>
      <c r="B665" s="90">
        <v>0.35973529296261925</v>
      </c>
      <c r="C665" s="92"/>
      <c r="D665" s="89">
        <v>4.2480561024612848</v>
      </c>
      <c r="E665" s="93"/>
    </row>
    <row r="666" spans="1:5" x14ac:dyDescent="0.25">
      <c r="A666" s="111">
        <v>41940.625</v>
      </c>
      <c r="B666" s="90">
        <v>0.36017758152302531</v>
      </c>
      <c r="C666" s="92"/>
      <c r="D666" s="89">
        <v>2.066011372539732</v>
      </c>
      <c r="E666" s="93"/>
    </row>
    <row r="667" spans="1:5" x14ac:dyDescent="0.25">
      <c r="A667" s="111">
        <v>41940.666666666664</v>
      </c>
      <c r="B667" s="90">
        <v>0.36511150147648458</v>
      </c>
      <c r="C667" s="92"/>
      <c r="D667" s="89">
        <v>2.3458864950471456</v>
      </c>
      <c r="E667" s="93"/>
    </row>
    <row r="668" spans="1:5" x14ac:dyDescent="0.25">
      <c r="A668" s="111">
        <v>41940.708333333336</v>
      </c>
      <c r="B668" s="90">
        <v>0.35926145074690452</v>
      </c>
      <c r="C668" s="92"/>
      <c r="D668" s="89">
        <v>3.6792139179176755</v>
      </c>
      <c r="E668" s="93"/>
    </row>
    <row r="669" spans="1:5" x14ac:dyDescent="0.25">
      <c r="A669" s="111">
        <v>41940.75</v>
      </c>
      <c r="B669" s="90">
        <v>0.36892702966258767</v>
      </c>
      <c r="C669" s="92"/>
      <c r="D669" s="89">
        <v>4.2613059745894537</v>
      </c>
      <c r="E669" s="93"/>
    </row>
    <row r="670" spans="1:5" x14ac:dyDescent="0.25">
      <c r="A670" s="111">
        <v>41940.791666666664</v>
      </c>
      <c r="B670" s="90">
        <v>0.38980179065364901</v>
      </c>
      <c r="C670" s="92"/>
      <c r="D670" s="89">
        <v>8.9147422717677216</v>
      </c>
      <c r="E670" s="93"/>
    </row>
    <row r="671" spans="1:5" x14ac:dyDescent="0.25">
      <c r="A671" s="111">
        <v>41940.833333333336</v>
      </c>
      <c r="B671" s="90">
        <v>0.43778928616229268</v>
      </c>
      <c r="C671" s="92"/>
      <c r="D671" s="89">
        <v>6.7125311864746937</v>
      </c>
      <c r="E671" s="93"/>
    </row>
    <row r="672" spans="1:5" x14ac:dyDescent="0.25">
      <c r="A672" s="111">
        <v>41940.875</v>
      </c>
      <c r="B672" s="90">
        <v>0.37455657082186505</v>
      </c>
      <c r="C672" s="92"/>
      <c r="D672" s="89">
        <v>4.5961492329835893</v>
      </c>
      <c r="E672" s="93"/>
    </row>
    <row r="673" spans="1:5" x14ac:dyDescent="0.25">
      <c r="A673" s="111">
        <v>41940.916666666664</v>
      </c>
      <c r="B673" s="90">
        <v>0.36603937586262436</v>
      </c>
      <c r="C673" s="92"/>
      <c r="D673" s="89">
        <v>2.8095023959875105</v>
      </c>
      <c r="E673" s="93"/>
    </row>
    <row r="674" spans="1:5" x14ac:dyDescent="0.25">
      <c r="A674" s="111">
        <v>41940.958333333336</v>
      </c>
      <c r="B674" s="90">
        <v>0.3687740305308686</v>
      </c>
      <c r="C674" s="92"/>
      <c r="D674" s="89">
        <v>2.6756072315904831</v>
      </c>
      <c r="E674" s="93"/>
    </row>
    <row r="675" spans="1:5" x14ac:dyDescent="0.25">
      <c r="A675" s="111">
        <v>41941</v>
      </c>
      <c r="B675" s="90">
        <v>0.37316544002842628</v>
      </c>
      <c r="C675" s="92"/>
      <c r="D675" s="89">
        <v>2.7941563434071011</v>
      </c>
      <c r="E675" s="93"/>
    </row>
    <row r="676" spans="1:5" x14ac:dyDescent="0.25">
      <c r="A676" s="111">
        <v>41941.041666666664</v>
      </c>
      <c r="B676" s="90">
        <v>0.36623829207514641</v>
      </c>
      <c r="C676" s="92"/>
      <c r="D676" s="89">
        <v>3.2847332808706495</v>
      </c>
      <c r="E676" s="93"/>
    </row>
    <row r="677" spans="1:5" x14ac:dyDescent="0.25">
      <c r="A677" s="111">
        <v>41941.083333333336</v>
      </c>
      <c r="B677" s="90">
        <v>0.4221348812607279</v>
      </c>
      <c r="C677" s="92"/>
      <c r="D677" s="89">
        <v>5.777759936783049</v>
      </c>
      <c r="E677" s="93"/>
    </row>
    <row r="678" spans="1:5" x14ac:dyDescent="0.25">
      <c r="A678" s="111">
        <v>41941.125</v>
      </c>
      <c r="B678" s="90">
        <v>0.41744393637675919</v>
      </c>
      <c r="C678" s="92"/>
      <c r="D678" s="89">
        <v>4.8358022299077774</v>
      </c>
      <c r="E678" s="93"/>
    </row>
    <row r="679" spans="1:5" x14ac:dyDescent="0.25">
      <c r="A679" s="111">
        <v>41941.166666666664</v>
      </c>
      <c r="B679" s="90">
        <v>0.46908182652903274</v>
      </c>
      <c r="C679" s="92"/>
      <c r="D679" s="89">
        <v>2.719833939936426</v>
      </c>
      <c r="E679" s="93"/>
    </row>
    <row r="680" spans="1:5" x14ac:dyDescent="0.25">
      <c r="A680" s="111">
        <v>41941.208333333336</v>
      </c>
      <c r="B680" s="90">
        <v>0.49055866464223274</v>
      </c>
      <c r="C680" s="188"/>
      <c r="D680" s="89">
        <v>2.5738069001171322</v>
      </c>
      <c r="E680" s="93"/>
    </row>
    <row r="681" spans="1:5" x14ac:dyDescent="0.25">
      <c r="A681" s="111">
        <v>41941.25</v>
      </c>
      <c r="B681" s="90">
        <v>0.40820870785550639</v>
      </c>
      <c r="C681" s="188"/>
      <c r="D681" s="89">
        <v>2.3932362652487225</v>
      </c>
      <c r="E681" s="188"/>
    </row>
    <row r="682" spans="1:5" x14ac:dyDescent="0.25">
      <c r="A682" s="111">
        <v>41941.291666666664</v>
      </c>
      <c r="B682" s="90">
        <v>0.36881558053340752</v>
      </c>
      <c r="C682" s="188"/>
      <c r="D682" s="89">
        <v>2.2677529497519551</v>
      </c>
      <c r="E682" s="188"/>
    </row>
    <row r="683" spans="1:5" x14ac:dyDescent="0.25">
      <c r="A683" s="111">
        <v>41941.333333333336</v>
      </c>
      <c r="B683" s="90">
        <v>0.37216092274660367</v>
      </c>
      <c r="C683" s="188"/>
      <c r="D683" s="89">
        <v>2.6615139052271841</v>
      </c>
      <c r="E683" s="188"/>
    </row>
    <row r="684" spans="1:5" x14ac:dyDescent="0.25">
      <c r="A684" s="111">
        <v>41941.375</v>
      </c>
      <c r="B684" s="90">
        <v>0.37197242124222496</v>
      </c>
      <c r="C684" s="188"/>
      <c r="D684" s="89">
        <v>2.6292973786592482</v>
      </c>
      <c r="E684" s="188"/>
    </row>
    <row r="685" spans="1:5" x14ac:dyDescent="0.25">
      <c r="A685" s="111">
        <v>41941.416666666664</v>
      </c>
      <c r="B685" s="90">
        <v>0.37297772321590156</v>
      </c>
      <c r="C685" s="188"/>
      <c r="D685" s="89">
        <v>2.8145423733525807</v>
      </c>
      <c r="E685" s="188"/>
    </row>
    <row r="686" spans="1:5" x14ac:dyDescent="0.25">
      <c r="A686" s="111">
        <v>41941.458333333336</v>
      </c>
      <c r="B686" s="90">
        <v>0.37530154073238375</v>
      </c>
      <c r="C686" s="188"/>
      <c r="D686" s="89">
        <v>1.6995997530718645</v>
      </c>
      <c r="E686" s="188"/>
    </row>
    <row r="687" spans="1:5" x14ac:dyDescent="0.25">
      <c r="A687" s="111">
        <v>41941.5</v>
      </c>
      <c r="B687" s="90">
        <v>0.3796334015886958</v>
      </c>
      <c r="C687" s="188"/>
      <c r="D687" s="89">
        <v>0.65433062621429139</v>
      </c>
      <c r="E687" s="188"/>
    </row>
    <row r="688" spans="1:5" x14ac:dyDescent="0.25">
      <c r="A688" s="111">
        <v>41941.541666666664</v>
      </c>
      <c r="B688" s="90">
        <v>0.3790812520994305</v>
      </c>
      <c r="C688" s="188"/>
      <c r="D688" s="89">
        <v>0.5441085921206944</v>
      </c>
      <c r="E688" s="188"/>
    </row>
    <row r="689" spans="1:5" x14ac:dyDescent="0.25">
      <c r="A689" s="111">
        <v>41941.583333333336</v>
      </c>
      <c r="B689" s="90">
        <v>0.38399098053617015</v>
      </c>
      <c r="C689" s="188"/>
      <c r="D689" s="89">
        <v>1.0485025658414888</v>
      </c>
      <c r="E689" s="188"/>
    </row>
    <row r="690" spans="1:5" x14ac:dyDescent="0.25">
      <c r="A690" s="111">
        <v>41941.625</v>
      </c>
      <c r="B690" s="90">
        <v>0.39779303980616604</v>
      </c>
      <c r="C690" s="188"/>
      <c r="D690" s="89">
        <v>1.7252133716115712</v>
      </c>
      <c r="E690" s="188"/>
    </row>
    <row r="691" spans="1:5" x14ac:dyDescent="0.25">
      <c r="A691" s="111">
        <v>41941.666666666664</v>
      </c>
      <c r="B691" s="90">
        <v>0.39758358866396087</v>
      </c>
      <c r="C691" s="188"/>
      <c r="D691" s="89">
        <v>4.6153572589159015</v>
      </c>
      <c r="E691" s="188"/>
    </row>
    <row r="692" spans="1:5" x14ac:dyDescent="0.25">
      <c r="A692" s="111">
        <v>41941.708333333336</v>
      </c>
      <c r="B692" s="90">
        <v>0.39538155297719724</v>
      </c>
      <c r="C692" s="189"/>
      <c r="D692" s="89">
        <v>1.1266006372041173</v>
      </c>
      <c r="E692" s="188"/>
    </row>
    <row r="693" spans="1:5" x14ac:dyDescent="0.25">
      <c r="A693" s="111">
        <v>41941.75</v>
      </c>
      <c r="B693" s="90">
        <v>0.3929084887531748</v>
      </c>
      <c r="C693" s="188"/>
      <c r="D693" s="89">
        <v>1.7641632876462408</v>
      </c>
      <c r="E693" s="188"/>
    </row>
    <row r="694" spans="1:5" x14ac:dyDescent="0.25">
      <c r="A694" s="111">
        <v>41941.791666666664</v>
      </c>
      <c r="B694" s="90">
        <v>0.39625910554613386</v>
      </c>
      <c r="C694" s="188"/>
      <c r="D694" s="89">
        <v>1.8282490922215922</v>
      </c>
      <c r="E694" s="188"/>
    </row>
    <row r="695" spans="1:5" x14ac:dyDescent="0.25">
      <c r="A695" s="111">
        <v>41941.833333333336</v>
      </c>
      <c r="B695" s="90">
        <v>0.41373589470289474</v>
      </c>
      <c r="C695" s="188"/>
      <c r="D695" s="89">
        <v>1.9007329042552232</v>
      </c>
      <c r="E695" s="188"/>
    </row>
    <row r="696" spans="1:5" x14ac:dyDescent="0.25">
      <c r="A696" s="111">
        <v>41941.875</v>
      </c>
      <c r="B696" s="90">
        <v>0.40456481629061974</v>
      </c>
      <c r="C696" s="188"/>
      <c r="D696" s="89">
        <v>2.7107272942860923</v>
      </c>
      <c r="E696" s="188"/>
    </row>
    <row r="697" spans="1:5" x14ac:dyDescent="0.25">
      <c r="A697" s="111">
        <v>41941.916666666664</v>
      </c>
      <c r="B697" s="90">
        <v>0.39644525664193292</v>
      </c>
      <c r="C697" s="188"/>
      <c r="D697" s="89">
        <v>5.6968165494937422</v>
      </c>
      <c r="E697" s="188"/>
    </row>
    <row r="698" spans="1:5" x14ac:dyDescent="0.25">
      <c r="A698" s="111">
        <v>41941.958333333336</v>
      </c>
      <c r="B698" s="90">
        <v>0.37779574337377714</v>
      </c>
      <c r="C698" s="188"/>
      <c r="D698" s="89">
        <v>1.7669581382638879</v>
      </c>
      <c r="E698" s="188"/>
    </row>
    <row r="699" spans="1:5" x14ac:dyDescent="0.25">
      <c r="A699" s="111">
        <v>41942</v>
      </c>
      <c r="B699" s="90">
        <v>0.37660903034901078</v>
      </c>
      <c r="C699" s="188"/>
      <c r="D699" s="89">
        <v>0.54012939485452938</v>
      </c>
      <c r="E699" s="188"/>
    </row>
    <row r="700" spans="1:5" x14ac:dyDescent="0.25">
      <c r="A700" s="111">
        <v>41942.041666666664</v>
      </c>
      <c r="B700" s="90">
        <v>0.36753184195897765</v>
      </c>
      <c r="C700" s="188"/>
      <c r="D700" s="89">
        <v>0.71780355370144322</v>
      </c>
      <c r="E700" s="188"/>
    </row>
    <row r="701" spans="1:5" x14ac:dyDescent="0.25">
      <c r="A701" s="111">
        <v>41942.083333333336</v>
      </c>
      <c r="B701" s="90">
        <v>0.38343909162689338</v>
      </c>
      <c r="C701" s="188"/>
      <c r="D701" s="89">
        <v>1.3969096753332351</v>
      </c>
      <c r="E701" s="188"/>
    </row>
    <row r="702" spans="1:5" x14ac:dyDescent="0.25">
      <c r="A702" s="111">
        <v>41942.125</v>
      </c>
      <c r="B702" s="90">
        <v>0.37853523245879583</v>
      </c>
      <c r="C702" s="188"/>
      <c r="D702" s="89">
        <v>2.5450428717647755</v>
      </c>
      <c r="E702" s="188"/>
    </row>
    <row r="703" spans="1:5" x14ac:dyDescent="0.25">
      <c r="A703" s="111">
        <v>41942.166666666664</v>
      </c>
      <c r="B703" s="90">
        <v>0.36984274059102157</v>
      </c>
      <c r="C703" s="188"/>
      <c r="D703" s="89">
        <v>2.6274681830539386</v>
      </c>
      <c r="E703" s="188"/>
    </row>
    <row r="704" spans="1:5" x14ac:dyDescent="0.25">
      <c r="A704" s="111">
        <v>41942.208333333336</v>
      </c>
      <c r="B704" s="90">
        <v>0.37537387097622715</v>
      </c>
      <c r="C704" s="188"/>
      <c r="D704" s="89">
        <v>2.42190108233028</v>
      </c>
      <c r="E704" s="188"/>
    </row>
    <row r="705" spans="1:5" x14ac:dyDescent="0.25">
      <c r="A705" s="111">
        <v>41942.25</v>
      </c>
      <c r="B705" s="90">
        <v>0.3767964829021776</v>
      </c>
      <c r="C705" s="188"/>
      <c r="D705" s="89">
        <v>2.4455405943923525</v>
      </c>
      <c r="E705" s="188"/>
    </row>
    <row r="706" spans="1:5" x14ac:dyDescent="0.25">
      <c r="A706" s="111">
        <v>41942.291666666664</v>
      </c>
      <c r="B706" s="90">
        <v>0.36718437683315919</v>
      </c>
      <c r="C706" s="188"/>
      <c r="D706" s="89">
        <v>2.4726109902064004</v>
      </c>
      <c r="E706" s="188"/>
    </row>
    <row r="707" spans="1:5" x14ac:dyDescent="0.25">
      <c r="A707" s="111">
        <v>41942.333333333336</v>
      </c>
      <c r="B707" s="90">
        <v>0.36804321272420748</v>
      </c>
      <c r="C707" s="188"/>
      <c r="D707" s="89">
        <v>2.5752976146009234</v>
      </c>
      <c r="E707" s="188"/>
    </row>
    <row r="708" spans="1:5" x14ac:dyDescent="0.25">
      <c r="A708" s="111">
        <v>41942.375</v>
      </c>
      <c r="B708" s="90">
        <v>0.37587663163991869</v>
      </c>
      <c r="C708" s="188"/>
      <c r="D708" s="89">
        <v>2.6051850269238153</v>
      </c>
      <c r="E708" s="188"/>
    </row>
    <row r="709" spans="1:5" x14ac:dyDescent="0.25">
      <c r="A709" s="111">
        <v>41942.416666666664</v>
      </c>
      <c r="B709" s="90">
        <v>0.37232235902815725</v>
      </c>
      <c r="C709" s="188"/>
      <c r="D709" s="89">
        <v>2.8065531058443915</v>
      </c>
      <c r="E709" s="188"/>
    </row>
    <row r="710" spans="1:5" x14ac:dyDescent="0.25">
      <c r="A710" s="111">
        <v>41942.458333333336</v>
      </c>
      <c r="B710" s="90">
        <v>0.36582558131420578</v>
      </c>
      <c r="C710" s="188"/>
      <c r="D710" s="89">
        <v>2.7858131125569345</v>
      </c>
      <c r="E710" s="188"/>
    </row>
    <row r="711" spans="1:5" x14ac:dyDescent="0.25">
      <c r="A711" s="111">
        <v>41942.5</v>
      </c>
      <c r="B711" s="90">
        <v>0.3719771738563265</v>
      </c>
      <c r="C711" s="188"/>
      <c r="D711" s="89">
        <v>2.7879565353181035</v>
      </c>
      <c r="E711" s="188"/>
    </row>
    <row r="712" spans="1:5" x14ac:dyDescent="0.25">
      <c r="A712" s="111">
        <v>41942.541666666664</v>
      </c>
      <c r="B712" s="90">
        <v>0.37483212149749368</v>
      </c>
      <c r="C712" s="188"/>
      <c r="D712" s="89">
        <v>5.0886739522218702</v>
      </c>
      <c r="E712" s="188"/>
    </row>
    <row r="713" spans="1:5" x14ac:dyDescent="0.25">
      <c r="A713" s="111">
        <v>41942.583333333336</v>
      </c>
      <c r="B713" s="90">
        <v>0.3670465936988927</v>
      </c>
      <c r="C713" s="188"/>
      <c r="D713" s="89">
        <v>1.7889481128917799</v>
      </c>
      <c r="E713" s="188"/>
    </row>
    <row r="714" spans="1:5" x14ac:dyDescent="0.25">
      <c r="A714" s="111">
        <v>41942.625</v>
      </c>
      <c r="B714" s="90">
        <v>0.36570700403698331</v>
      </c>
      <c r="C714" s="188"/>
      <c r="D714" s="89">
        <v>2.11264046298133</v>
      </c>
      <c r="E714" s="188"/>
    </row>
    <row r="715" spans="1:5" x14ac:dyDescent="0.25">
      <c r="A715" s="111">
        <v>41942.666666666664</v>
      </c>
      <c r="B715" s="90">
        <v>0.36863133851597057</v>
      </c>
      <c r="C715" s="188"/>
      <c r="D715" s="89">
        <v>2.4459482371807098</v>
      </c>
      <c r="E715" s="188"/>
    </row>
    <row r="716" spans="1:5" x14ac:dyDescent="0.25">
      <c r="A716" s="111">
        <v>41942.708333333336</v>
      </c>
      <c r="B716" s="90">
        <v>0.36102884597969603</v>
      </c>
      <c r="C716" s="188"/>
      <c r="D716" s="89">
        <v>3.0946528010898167</v>
      </c>
      <c r="E716" s="188"/>
    </row>
    <row r="717" spans="1:5" x14ac:dyDescent="0.25">
      <c r="A717" s="111">
        <v>41942.75</v>
      </c>
      <c r="B717" s="90">
        <v>0.36470434944174568</v>
      </c>
      <c r="C717" s="188"/>
      <c r="D717" s="89">
        <v>5.9391924089855621</v>
      </c>
      <c r="E717" s="188"/>
    </row>
    <row r="718" spans="1:5" x14ac:dyDescent="0.25">
      <c r="A718" s="111">
        <v>41942.791666666664</v>
      </c>
      <c r="B718" s="90">
        <v>0.37231582773558664</v>
      </c>
      <c r="C718" s="188"/>
      <c r="D718" s="89">
        <v>9.041841711269484</v>
      </c>
      <c r="E718" s="188"/>
    </row>
    <row r="719" spans="1:5" x14ac:dyDescent="0.25">
      <c r="A719" s="111">
        <v>41942.833333333336</v>
      </c>
      <c r="B719" s="90">
        <v>0.37815362005166603</v>
      </c>
      <c r="C719" s="188"/>
      <c r="D719" s="89">
        <v>5.3647969550556605</v>
      </c>
      <c r="E719" s="188"/>
    </row>
    <row r="720" spans="1:5" x14ac:dyDescent="0.25">
      <c r="A720" s="111">
        <v>41942.875</v>
      </c>
      <c r="B720" s="90">
        <v>0.38240759006568364</v>
      </c>
      <c r="C720" s="188"/>
      <c r="D720" s="89">
        <v>4.6253298633628424</v>
      </c>
      <c r="E720" s="188"/>
    </row>
    <row r="721" spans="1:5" x14ac:dyDescent="0.25">
      <c r="A721" s="111">
        <v>41942.916666666664</v>
      </c>
      <c r="B721" s="90">
        <v>0.37952784671958556</v>
      </c>
      <c r="C721" s="188"/>
      <c r="D721" s="89">
        <v>5.3915247327751583</v>
      </c>
      <c r="E721" s="188"/>
    </row>
    <row r="722" spans="1:5" x14ac:dyDescent="0.25">
      <c r="A722" s="111">
        <v>41942.958333333336</v>
      </c>
      <c r="B722" s="90">
        <v>0.38169943030143894</v>
      </c>
      <c r="C722" s="188"/>
      <c r="D722" s="89">
        <v>3.9464259097973504</v>
      </c>
      <c r="E722" s="188"/>
    </row>
    <row r="723" spans="1:5" x14ac:dyDescent="0.25">
      <c r="A723" s="186">
        <v>41943</v>
      </c>
      <c r="B723" s="185">
        <v>0.37686538221179577</v>
      </c>
      <c r="C723" s="188"/>
      <c r="D723" s="185">
        <v>3.9055433399147459</v>
      </c>
      <c r="E723" s="188"/>
    </row>
    <row r="724" spans="1:5" x14ac:dyDescent="0.25">
      <c r="A724" s="186">
        <v>41943.041666666664</v>
      </c>
      <c r="B724" s="185">
        <v>0.36782174151637714</v>
      </c>
      <c r="C724" s="188"/>
      <c r="D724" s="185">
        <v>5.0158909916877743</v>
      </c>
      <c r="E724" s="188"/>
    </row>
    <row r="725" spans="1:5" x14ac:dyDescent="0.25">
      <c r="A725" s="186">
        <v>41943.083333333336</v>
      </c>
      <c r="B725" s="185">
        <v>0.35373570644453672</v>
      </c>
      <c r="C725" s="188"/>
      <c r="D725" s="185">
        <v>5.0020084960593119</v>
      </c>
      <c r="E725" s="188"/>
    </row>
    <row r="726" spans="1:5" x14ac:dyDescent="0.25">
      <c r="A726" s="186">
        <v>41943.125</v>
      </c>
      <c r="B726" s="185">
        <v>0.35744006454775756</v>
      </c>
      <c r="C726" s="188"/>
      <c r="D726" s="185">
        <v>5.4312906036774313</v>
      </c>
      <c r="E726" s="188"/>
    </row>
    <row r="727" spans="1:5" x14ac:dyDescent="0.25">
      <c r="A727" s="186">
        <v>41943.166666666664</v>
      </c>
      <c r="B727" s="185">
        <v>0.35811294437470759</v>
      </c>
      <c r="C727" s="188"/>
      <c r="D727" s="185">
        <v>12.363917991850112</v>
      </c>
      <c r="E727" s="188"/>
    </row>
    <row r="728" spans="1:5" x14ac:dyDescent="0.25">
      <c r="A728" s="186">
        <v>41943.208333333336</v>
      </c>
      <c r="B728" s="185">
        <v>0.36818209761953624</v>
      </c>
      <c r="C728" s="188"/>
      <c r="D728" s="185">
        <v>13.241357360945807</v>
      </c>
      <c r="E728" s="188"/>
    </row>
    <row r="729" spans="1:5" x14ac:dyDescent="0.25">
      <c r="A729" s="186">
        <v>41943.25</v>
      </c>
      <c r="B729" s="185">
        <v>0.36174412197276445</v>
      </c>
      <c r="C729" s="188"/>
      <c r="D729" s="185">
        <v>11.085632464620803</v>
      </c>
      <c r="E729" s="188"/>
    </row>
    <row r="730" spans="1:5" x14ac:dyDescent="0.25">
      <c r="A730" s="186">
        <v>41943.291666666664</v>
      </c>
      <c r="B730" s="185">
        <v>0.36707746115444745</v>
      </c>
      <c r="C730" s="188"/>
      <c r="D730" s="185">
        <v>7.1675805277294584</v>
      </c>
      <c r="E730" s="188"/>
    </row>
    <row r="731" spans="1:5" x14ac:dyDescent="0.25">
      <c r="A731" s="186">
        <v>41943.333333333336</v>
      </c>
      <c r="B731" s="185">
        <v>0.35485983700819418</v>
      </c>
      <c r="C731" s="188"/>
      <c r="D731" s="185">
        <v>4.8795653270350563</v>
      </c>
      <c r="E731" s="188"/>
    </row>
    <row r="732" spans="1:5" x14ac:dyDescent="0.25">
      <c r="A732" s="186">
        <v>41943.375</v>
      </c>
      <c r="B732" s="185">
        <v>0.36372521369397137</v>
      </c>
      <c r="C732" s="188"/>
      <c r="D732" s="185">
        <v>4.3199151582188078</v>
      </c>
      <c r="E732" s="188"/>
    </row>
    <row r="733" spans="1:5" x14ac:dyDescent="0.25">
      <c r="A733" s="186">
        <v>41943.416666666664</v>
      </c>
      <c r="B733" s="185">
        <v>0.36874356511710349</v>
      </c>
      <c r="C733" s="188"/>
      <c r="D733" s="185">
        <v>4.169857503970464</v>
      </c>
      <c r="E733" s="188"/>
    </row>
    <row r="734" spans="1:5" x14ac:dyDescent="0.25">
      <c r="A734" s="186">
        <v>41943.458333333336</v>
      </c>
      <c r="B734" s="185">
        <v>0.36325656028276077</v>
      </c>
      <c r="C734" s="188"/>
      <c r="D734" s="185">
        <v>2.7382871747016906</v>
      </c>
      <c r="E734" s="188"/>
    </row>
    <row r="735" spans="1:5" x14ac:dyDescent="0.25">
      <c r="A735" s="186">
        <v>41943.5</v>
      </c>
      <c r="B735" s="185">
        <v>0.35191472726208822</v>
      </c>
      <c r="C735" s="188"/>
      <c r="D735" s="185">
        <v>2.5270716336038377</v>
      </c>
      <c r="E735" s="188"/>
    </row>
    <row r="736" spans="1:5" x14ac:dyDescent="0.25">
      <c r="A736" s="186">
        <v>41943.541666666664</v>
      </c>
      <c r="B736" s="185">
        <v>0.35349000166248346</v>
      </c>
      <c r="C736" s="188"/>
      <c r="D736" s="185">
        <v>2.4728686395618649</v>
      </c>
      <c r="E736" s="188"/>
    </row>
    <row r="737" spans="1:5" x14ac:dyDescent="0.25">
      <c r="A737" s="186">
        <v>41943.583333333336</v>
      </c>
      <c r="B737" s="185">
        <v>0.35121254015851905</v>
      </c>
      <c r="C737" s="188"/>
      <c r="D737" s="185">
        <v>2.5976159261332619</v>
      </c>
      <c r="E737" s="188"/>
    </row>
    <row r="738" spans="1:5" x14ac:dyDescent="0.25">
      <c r="A738" s="186">
        <v>41943.625</v>
      </c>
      <c r="B738" s="185">
        <v>0.35773339145620103</v>
      </c>
      <c r="C738" s="188"/>
      <c r="D738" s="185">
        <v>2.8024606688155069</v>
      </c>
      <c r="E738" s="188"/>
    </row>
    <row r="739" spans="1:5" x14ac:dyDescent="0.25">
      <c r="A739" s="186">
        <v>41943.666666666664</v>
      </c>
      <c r="B739" s="185">
        <v>0.3571613464275552</v>
      </c>
      <c r="C739" s="188"/>
      <c r="D739" s="185">
        <v>2.8526601274808248</v>
      </c>
      <c r="E739" s="188"/>
    </row>
    <row r="740" spans="1:5" x14ac:dyDescent="0.25">
      <c r="A740" s="186">
        <v>41943.708333333336</v>
      </c>
      <c r="B740" s="185">
        <v>0.36919368149200849</v>
      </c>
      <c r="C740" s="188"/>
      <c r="D740" s="185">
        <v>2.8372950818803577</v>
      </c>
      <c r="E740" s="188"/>
    </row>
    <row r="741" spans="1:5" x14ac:dyDescent="0.25">
      <c r="A741" s="186">
        <v>41943.75</v>
      </c>
      <c r="B741" s="185">
        <v>0.36232227421878427</v>
      </c>
      <c r="C741" s="188"/>
      <c r="D741" s="185">
        <v>2.7582408905029299</v>
      </c>
      <c r="E741" s="188"/>
    </row>
    <row r="742" spans="1:5" x14ac:dyDescent="0.25">
      <c r="A742" s="186">
        <v>41943.791666666664</v>
      </c>
      <c r="B742" s="185">
        <v>0.35518915025191117</v>
      </c>
      <c r="C742" s="188"/>
      <c r="D742" s="185">
        <v>2.3443276849057941</v>
      </c>
      <c r="E742" s="188"/>
    </row>
    <row r="743" spans="1:5" x14ac:dyDescent="0.25">
      <c r="A743" s="186">
        <v>41943.833333333336</v>
      </c>
      <c r="B743" s="185">
        <v>0.36466539014926119</v>
      </c>
      <c r="C743" s="188"/>
      <c r="D743" s="185">
        <v>2.4774162198175627</v>
      </c>
      <c r="E743" s="188"/>
    </row>
    <row r="744" spans="1:5" x14ac:dyDescent="0.25">
      <c r="A744" s="186">
        <v>41943.875</v>
      </c>
      <c r="B744" s="185">
        <v>0.36118882623585785</v>
      </c>
      <c r="C744" s="188"/>
      <c r="D744" s="185">
        <v>2.739545726776123</v>
      </c>
      <c r="E744" s="188"/>
    </row>
    <row r="745" spans="1:5" x14ac:dyDescent="0.25">
      <c r="A745" s="186">
        <v>41943.916666666664</v>
      </c>
      <c r="B745" s="185">
        <v>0.36185292559610288</v>
      </c>
      <c r="C745" s="188"/>
      <c r="D745" s="185">
        <v>2.7678634848859573</v>
      </c>
      <c r="E745" s="188"/>
    </row>
    <row r="746" spans="1:5" x14ac:dyDescent="0.25">
      <c r="A746" s="186">
        <v>41943.958333333336</v>
      </c>
      <c r="B746" s="185">
        <v>0.35925423829568981</v>
      </c>
      <c r="C746" s="188"/>
      <c r="D746" s="185">
        <v>2.6137212008237838</v>
      </c>
      <c r="E746" s="188"/>
    </row>
    <row r="747" spans="1:5" x14ac:dyDescent="0.25">
      <c r="A747" s="187">
        <v>41944</v>
      </c>
      <c r="B747" s="190">
        <v>0.35903610832843941</v>
      </c>
      <c r="C747" s="191"/>
      <c r="D747" s="190">
        <v>2.5863717274533378</v>
      </c>
      <c r="E747" s="191"/>
    </row>
    <row r="750" spans="1:5" x14ac:dyDescent="0.25">
      <c r="B750" s="195"/>
      <c r="D750" s="193"/>
    </row>
    <row r="756" spans="2:4" x14ac:dyDescent="0.25">
      <c r="B756" s="195"/>
      <c r="C756" s="195"/>
      <c r="D756" s="196"/>
    </row>
  </sheetData>
  <mergeCells count="2">
    <mergeCell ref="C1:C2"/>
    <mergeCell ref="E1:E2"/>
  </mergeCells>
  <conditionalFormatting sqref="C535:C679 B535:B722 B3:C532">
    <cfRule type="cellIs" dxfId="3" priority="4" operator="lessThan">
      <formula>0</formula>
    </cfRule>
  </conditionalFormatting>
  <conditionalFormatting sqref="E576:E680 D47:D722 E47:E379 D3:E46">
    <cfRule type="cellIs" dxfId="2" priority="3" operator="lessThan">
      <formula>0</formula>
    </cfRule>
  </conditionalFormatting>
  <conditionalFormatting sqref="B533:C534">
    <cfRule type="cellIs" dxfId="1" priority="2" operator="lessThan">
      <formula>0</formula>
    </cfRule>
  </conditionalFormatting>
  <conditionalFormatting sqref="E380:E575">
    <cfRule type="cellIs" dxfId="0" priority="1" operator="lessThan">
      <formula>0</formula>
    </cfRule>
  </conditionalFormatting>
  <printOptions horizontalCentered="1"/>
  <pageMargins left="0.70866141732283472" right="0.70866141732283472" top="1.0900000000000001" bottom="0.74803149606299213" header="0.31496062992125984" footer="0.31496062992125984"/>
  <pageSetup scale="85" orientation="portrait" r:id="rId1"/>
  <headerFooter>
    <oddHeader>&amp;C&amp;G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"/>
  <sheetViews>
    <sheetView showGridLines="0" workbookViewId="0">
      <selection activeCell="F22" sqref="F22"/>
    </sheetView>
  </sheetViews>
  <sheetFormatPr baseColWidth="10" defaultRowHeight="15" x14ac:dyDescent="0.25"/>
  <cols>
    <col min="1" max="1" width="15.42578125" style="94" customWidth="1"/>
    <col min="2" max="2" width="17" style="83" customWidth="1"/>
    <col min="3" max="3" width="33.28515625" style="83" customWidth="1"/>
  </cols>
  <sheetData>
    <row r="1" spans="1:3" ht="24" x14ac:dyDescent="0.2">
      <c r="A1" s="95" t="s">
        <v>67</v>
      </c>
      <c r="B1" s="82" t="s">
        <v>63</v>
      </c>
      <c r="C1" s="199" t="s">
        <v>62</v>
      </c>
    </row>
    <row r="2" spans="1:3" ht="24.75" thickBot="1" x14ac:dyDescent="0.25">
      <c r="A2" s="96" t="s">
        <v>40</v>
      </c>
      <c r="B2" s="86" t="s">
        <v>66</v>
      </c>
      <c r="C2" s="200"/>
    </row>
    <row r="3" spans="1:3" ht="12.75" x14ac:dyDescent="0.2">
      <c r="A3" s="178">
        <v>41913</v>
      </c>
      <c r="B3" s="115">
        <v>0.31490944528257087</v>
      </c>
      <c r="C3" s="97"/>
    </row>
    <row r="4" spans="1:3" ht="12.75" x14ac:dyDescent="0.2">
      <c r="A4" s="179">
        <v>41914</v>
      </c>
      <c r="B4" s="116">
        <v>0.27275569476258082</v>
      </c>
      <c r="C4" s="98"/>
    </row>
    <row r="5" spans="1:3" ht="12.75" x14ac:dyDescent="0.2">
      <c r="A5" s="179">
        <v>41915</v>
      </c>
      <c r="B5" s="116">
        <v>0.28966534797581128</v>
      </c>
      <c r="C5" s="98"/>
    </row>
    <row r="6" spans="1:3" ht="12.75" x14ac:dyDescent="0.2">
      <c r="A6" s="179">
        <v>41916</v>
      </c>
      <c r="B6" s="116"/>
      <c r="C6" s="99" t="s">
        <v>72</v>
      </c>
    </row>
    <row r="7" spans="1:3" ht="12.75" x14ac:dyDescent="0.2">
      <c r="A7" s="179">
        <v>41917</v>
      </c>
      <c r="B7" s="116"/>
      <c r="C7" s="99" t="s">
        <v>72</v>
      </c>
    </row>
    <row r="8" spans="1:3" ht="12.75" x14ac:dyDescent="0.2">
      <c r="A8" s="179">
        <v>41918</v>
      </c>
      <c r="B8" s="116"/>
      <c r="C8" s="99" t="s">
        <v>72</v>
      </c>
    </row>
    <row r="9" spans="1:3" ht="12.75" x14ac:dyDescent="0.2">
      <c r="A9" s="179">
        <v>41919</v>
      </c>
      <c r="B9" s="116"/>
      <c r="C9" s="99" t="s">
        <v>72</v>
      </c>
    </row>
    <row r="10" spans="1:3" s="101" customFormat="1" ht="12.75" x14ac:dyDescent="0.2">
      <c r="A10" s="179">
        <v>41920</v>
      </c>
      <c r="B10" s="117"/>
      <c r="C10" s="100" t="s">
        <v>72</v>
      </c>
    </row>
    <row r="11" spans="1:3" ht="12.75" x14ac:dyDescent="0.2">
      <c r="A11" s="179">
        <v>41921</v>
      </c>
      <c r="B11" s="116"/>
      <c r="C11" s="99" t="s">
        <v>72</v>
      </c>
    </row>
    <row r="12" spans="1:3" ht="12.75" x14ac:dyDescent="0.2">
      <c r="A12" s="179">
        <v>41922</v>
      </c>
      <c r="B12" s="116"/>
      <c r="C12" s="99" t="s">
        <v>72</v>
      </c>
    </row>
    <row r="13" spans="1:3" ht="12.75" x14ac:dyDescent="0.2">
      <c r="A13" s="179">
        <v>41923</v>
      </c>
      <c r="B13" s="116"/>
      <c r="C13" s="99" t="s">
        <v>72</v>
      </c>
    </row>
    <row r="14" spans="1:3" ht="12.75" x14ac:dyDescent="0.2">
      <c r="A14" s="179">
        <v>41924</v>
      </c>
      <c r="B14" s="116"/>
      <c r="C14" s="99" t="s">
        <v>72</v>
      </c>
    </row>
    <row r="15" spans="1:3" ht="12.75" x14ac:dyDescent="0.2">
      <c r="A15" s="179">
        <v>41925</v>
      </c>
      <c r="B15" s="116"/>
      <c r="C15" s="99" t="s">
        <v>72</v>
      </c>
    </row>
    <row r="16" spans="1:3" ht="12.75" x14ac:dyDescent="0.2">
      <c r="A16" s="179">
        <v>41926</v>
      </c>
      <c r="B16" s="116"/>
      <c r="C16" s="99" t="s">
        <v>72</v>
      </c>
    </row>
    <row r="17" spans="1:6" ht="12.75" x14ac:dyDescent="0.2">
      <c r="A17" s="179">
        <v>41927</v>
      </c>
      <c r="B17" s="116"/>
      <c r="C17" s="99" t="s">
        <v>77</v>
      </c>
    </row>
    <row r="18" spans="1:6" ht="12.75" x14ac:dyDescent="0.2">
      <c r="A18" s="179">
        <v>41928</v>
      </c>
      <c r="B18" s="116">
        <v>0.37458535445625424</v>
      </c>
      <c r="C18" s="102"/>
    </row>
    <row r="19" spans="1:6" ht="12.75" x14ac:dyDescent="0.2">
      <c r="A19" s="179">
        <v>41929</v>
      </c>
      <c r="B19" s="116">
        <v>0.23349518892440616</v>
      </c>
      <c r="C19" s="102"/>
    </row>
    <row r="20" spans="1:6" ht="12.75" x14ac:dyDescent="0.2">
      <c r="A20" s="179">
        <v>41930</v>
      </c>
      <c r="B20" s="116">
        <v>0.27963039940034945</v>
      </c>
      <c r="C20" s="102"/>
    </row>
    <row r="21" spans="1:6" ht="12.75" x14ac:dyDescent="0.2">
      <c r="A21" s="179">
        <v>41931</v>
      </c>
      <c r="B21" s="116">
        <v>0.28863702976790884</v>
      </c>
      <c r="C21" s="102"/>
    </row>
    <row r="22" spans="1:6" ht="12.75" x14ac:dyDescent="0.2">
      <c r="A22" s="179">
        <v>41932</v>
      </c>
      <c r="B22" s="116">
        <v>0.28032290227317463</v>
      </c>
      <c r="C22" s="102"/>
    </row>
    <row r="23" spans="1:6" ht="12.75" x14ac:dyDescent="0.2">
      <c r="A23" s="179">
        <v>41933</v>
      </c>
      <c r="B23" s="116">
        <v>0.29896953275913074</v>
      </c>
      <c r="C23" s="102"/>
    </row>
    <row r="24" spans="1:6" ht="12.75" x14ac:dyDescent="0.2">
      <c r="A24" s="179">
        <v>41934</v>
      </c>
      <c r="B24" s="116">
        <v>0.28520498519248377</v>
      </c>
      <c r="C24" s="102"/>
    </row>
    <row r="25" spans="1:6" ht="12.75" x14ac:dyDescent="0.2">
      <c r="A25" s="179">
        <v>41935</v>
      </c>
      <c r="B25" s="116">
        <v>0.29461188629799023</v>
      </c>
      <c r="C25" s="102"/>
    </row>
    <row r="26" spans="1:6" ht="12.75" x14ac:dyDescent="0.2">
      <c r="A26" s="179">
        <v>41936</v>
      </c>
      <c r="B26" s="116">
        <v>0.32526717726038196</v>
      </c>
      <c r="C26" s="102"/>
      <c r="F26" s="103"/>
    </row>
    <row r="27" spans="1:6" ht="12.75" x14ac:dyDescent="0.2">
      <c r="A27" s="179">
        <v>41937</v>
      </c>
      <c r="B27" s="116">
        <v>0.32311495853965178</v>
      </c>
      <c r="C27" s="104"/>
    </row>
    <row r="28" spans="1:6" ht="12.75" x14ac:dyDescent="0.2">
      <c r="A28" s="179">
        <v>41938</v>
      </c>
      <c r="B28" s="116">
        <v>0.27215597152490617</v>
      </c>
      <c r="C28" s="104"/>
    </row>
    <row r="29" spans="1:6" ht="12.75" x14ac:dyDescent="0.2">
      <c r="A29" s="179">
        <v>41939</v>
      </c>
      <c r="B29" s="116">
        <v>0.24194784254938359</v>
      </c>
      <c r="C29" s="102"/>
    </row>
    <row r="30" spans="1:6" ht="12.75" x14ac:dyDescent="0.2">
      <c r="A30" s="179">
        <v>41940</v>
      </c>
      <c r="B30" s="116">
        <v>0.2744710963923096</v>
      </c>
      <c r="C30" s="102"/>
      <c r="F30" s="105"/>
    </row>
    <row r="31" spans="1:6" ht="12.75" x14ac:dyDescent="0.2">
      <c r="A31" s="180">
        <v>41941</v>
      </c>
      <c r="B31" s="181">
        <v>0.42872918543175692</v>
      </c>
      <c r="C31" s="102"/>
    </row>
    <row r="32" spans="1:6" ht="12.75" x14ac:dyDescent="0.2">
      <c r="A32" s="180">
        <v>41942</v>
      </c>
      <c r="B32" s="181">
        <v>0.38016684323439121</v>
      </c>
      <c r="C32" s="102"/>
    </row>
    <row r="33" spans="1:9" ht="13.5" thickBot="1" x14ac:dyDescent="0.25">
      <c r="A33" s="182">
        <v>41943</v>
      </c>
      <c r="B33" s="183">
        <v>0.36572854732472321</v>
      </c>
      <c r="C33" s="184"/>
    </row>
    <row r="47" spans="1:9" x14ac:dyDescent="0.25">
      <c r="F47" s="83"/>
      <c r="I47" s="83"/>
    </row>
    <row r="84" spans="7:7" x14ac:dyDescent="0.25">
      <c r="G84" s="105"/>
    </row>
  </sheetData>
  <mergeCells count="1">
    <mergeCell ref="C1:C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3"/>
  <sheetViews>
    <sheetView showGridLines="0" tabSelected="1" view="pageBreakPreview" zoomScaleNormal="100" zoomScaleSheetLayoutView="100" workbookViewId="0">
      <selection activeCell="E36" sqref="E36"/>
    </sheetView>
  </sheetViews>
  <sheetFormatPr baseColWidth="10" defaultRowHeight="12.75" x14ac:dyDescent="0.2"/>
  <cols>
    <col min="1" max="1" width="5" style="4" customWidth="1"/>
    <col min="2" max="2" width="7.85546875" style="4" customWidth="1"/>
    <col min="3" max="4" width="11.42578125" style="4" customWidth="1"/>
    <col min="5" max="6" width="10.7109375" style="4" customWidth="1"/>
    <col min="7" max="7" width="11.42578125" style="4" customWidth="1"/>
    <col min="8" max="8" width="13" style="4" customWidth="1"/>
    <col min="9" max="9" width="16.28515625" style="4" customWidth="1"/>
    <col min="10" max="10" width="23" style="4" customWidth="1"/>
    <col min="11" max="11" width="15.28515625" style="4" bestFit="1" customWidth="1"/>
    <col min="12" max="16384" width="11.42578125" style="4"/>
  </cols>
  <sheetData>
    <row r="1" spans="1:10" s="2" customFormat="1" ht="20.100000000000001" customHeight="1" x14ac:dyDescent="0.2">
      <c r="A1" s="206" t="s">
        <v>0</v>
      </c>
      <c r="B1" s="206"/>
      <c r="C1" s="206"/>
      <c r="D1" s="206"/>
      <c r="E1" s="206"/>
      <c r="F1" s="206"/>
      <c r="G1" s="206"/>
      <c r="H1" s="206"/>
      <c r="I1" s="206"/>
      <c r="J1" s="1"/>
    </row>
    <row r="2" spans="1:10" s="2" customFormat="1" ht="20.100000000000001" customHeight="1" x14ac:dyDescent="0.2">
      <c r="A2" s="206" t="s">
        <v>1</v>
      </c>
      <c r="B2" s="206"/>
      <c r="C2" s="206"/>
      <c r="D2" s="206"/>
      <c r="E2" s="206"/>
      <c r="F2" s="206"/>
      <c r="G2" s="206"/>
      <c r="H2" s="206"/>
      <c r="I2" s="206"/>
      <c r="J2" s="1"/>
    </row>
    <row r="3" spans="1:10" x14ac:dyDescent="0.2">
      <c r="A3" s="3"/>
      <c r="B3" s="139"/>
      <c r="C3" s="139"/>
      <c r="D3" s="139"/>
      <c r="E3" s="139"/>
      <c r="F3" s="139"/>
      <c r="G3" s="139"/>
      <c r="H3" s="139"/>
      <c r="I3" s="139"/>
    </row>
    <row r="4" spans="1:10" ht="15" x14ac:dyDescent="0.2">
      <c r="A4" s="140" t="s">
        <v>2</v>
      </c>
      <c r="B4" s="141"/>
      <c r="C4" s="141"/>
      <c r="D4" s="141"/>
      <c r="E4" s="141"/>
      <c r="F4" s="141"/>
      <c r="G4" s="141"/>
      <c r="H4" s="141"/>
      <c r="I4" s="141"/>
    </row>
    <row r="5" spans="1:10" x14ac:dyDescent="0.2">
      <c r="A5" s="5"/>
      <c r="B5" s="6"/>
      <c r="C5" s="5"/>
      <c r="D5" s="5"/>
      <c r="E5" s="142"/>
      <c r="F5" s="142"/>
      <c r="G5" s="142"/>
      <c r="H5" s="142"/>
      <c r="I5" s="142"/>
    </row>
    <row r="6" spans="1:10" x14ac:dyDescent="0.2">
      <c r="A6" s="6"/>
      <c r="B6" s="7" t="s">
        <v>3</v>
      </c>
      <c r="C6" s="8"/>
      <c r="D6" s="9"/>
      <c r="E6" s="7" t="s">
        <v>4</v>
      </c>
      <c r="F6" s="143"/>
      <c r="G6" s="143"/>
      <c r="H6" s="143"/>
      <c r="I6" s="144"/>
    </row>
    <row r="7" spans="1:10" x14ac:dyDescent="0.2">
      <c r="A7" s="6"/>
      <c r="B7" s="7" t="s">
        <v>5</v>
      </c>
      <c r="C7" s="8"/>
      <c r="D7" s="9"/>
      <c r="E7" s="7" t="s">
        <v>6</v>
      </c>
      <c r="F7" s="143"/>
      <c r="G7" s="143"/>
      <c r="H7" s="143"/>
      <c r="I7" s="144"/>
    </row>
    <row r="8" spans="1:10" x14ac:dyDescent="0.2">
      <c r="A8" s="6"/>
      <c r="B8" s="7" t="s">
        <v>7</v>
      </c>
      <c r="C8" s="8"/>
      <c r="D8" s="9"/>
      <c r="E8" s="10" t="s">
        <v>8</v>
      </c>
      <c r="F8" s="11"/>
      <c r="G8" s="11"/>
      <c r="H8" s="11"/>
      <c r="I8" s="12"/>
    </row>
    <row r="9" spans="1:10" x14ac:dyDescent="0.2">
      <c r="A9" s="6"/>
      <c r="B9" s="7" t="s">
        <v>9</v>
      </c>
      <c r="C9" s="8"/>
      <c r="D9" s="9"/>
      <c r="E9" s="7" t="s">
        <v>10</v>
      </c>
      <c r="F9" s="143"/>
      <c r="G9" s="143"/>
      <c r="H9" s="143"/>
      <c r="I9" s="144"/>
    </row>
    <row r="10" spans="1:10" x14ac:dyDescent="0.2">
      <c r="A10" s="145" t="s">
        <v>11</v>
      </c>
      <c r="B10" s="7" t="s">
        <v>12</v>
      </c>
      <c r="C10" s="8"/>
      <c r="D10" s="9"/>
      <c r="E10" s="13" t="s">
        <v>68</v>
      </c>
      <c r="F10" s="146"/>
      <c r="G10" s="143"/>
      <c r="H10" s="143"/>
      <c r="I10" s="144"/>
    </row>
    <row r="11" spans="1:10" x14ac:dyDescent="0.2">
      <c r="A11" s="6"/>
      <c r="B11" s="142"/>
      <c r="C11" s="142"/>
      <c r="D11" s="142"/>
      <c r="E11" s="142"/>
      <c r="F11" s="142"/>
      <c r="G11" s="142"/>
      <c r="H11" s="142"/>
      <c r="I11" s="142"/>
    </row>
    <row r="12" spans="1:10" x14ac:dyDescent="0.2">
      <c r="A12" s="6"/>
      <c r="B12" s="142"/>
      <c r="C12" s="142"/>
      <c r="D12" s="142"/>
      <c r="E12" s="142"/>
      <c r="F12" s="142"/>
      <c r="G12" s="142"/>
      <c r="H12" s="142"/>
      <c r="I12" s="142"/>
    </row>
    <row r="13" spans="1:10" x14ac:dyDescent="0.2">
      <c r="A13" s="14" t="s">
        <v>13</v>
      </c>
      <c r="B13" s="147"/>
      <c r="C13" s="147"/>
      <c r="D13" s="147"/>
      <c r="E13" s="147"/>
      <c r="F13" s="147"/>
      <c r="G13" s="147"/>
      <c r="H13" s="147"/>
      <c r="I13" s="148"/>
      <c r="J13" s="1"/>
    </row>
    <row r="14" spans="1:10" x14ac:dyDescent="0.2">
      <c r="A14" s="5"/>
      <c r="B14" s="6"/>
      <c r="C14" s="5"/>
      <c r="D14" s="5"/>
      <c r="E14" s="142"/>
      <c r="F14" s="142"/>
      <c r="G14" s="142"/>
      <c r="H14" s="142"/>
      <c r="I14" s="142"/>
    </row>
    <row r="15" spans="1:10" x14ac:dyDescent="0.2">
      <c r="A15" s="6"/>
      <c r="B15" s="15" t="s">
        <v>14</v>
      </c>
      <c r="C15" s="16"/>
      <c r="D15" s="17"/>
      <c r="E15" s="15" t="s">
        <v>15</v>
      </c>
      <c r="F15" s="18"/>
      <c r="G15" s="19"/>
      <c r="H15" s="15" t="s">
        <v>16</v>
      </c>
      <c r="I15" s="144"/>
    </row>
    <row r="16" spans="1:10" x14ac:dyDescent="0.2">
      <c r="A16" s="6"/>
      <c r="B16" s="7" t="s">
        <v>17</v>
      </c>
      <c r="C16" s="8"/>
      <c r="D16" s="9"/>
      <c r="E16" s="7" t="s">
        <v>18</v>
      </c>
      <c r="F16" s="18"/>
      <c r="G16" s="19"/>
      <c r="H16" s="207">
        <v>2011</v>
      </c>
      <c r="I16" s="208"/>
    </row>
    <row r="17" spans="1:10" x14ac:dyDescent="0.2">
      <c r="A17" s="6"/>
      <c r="B17" s="7" t="s">
        <v>19</v>
      </c>
      <c r="C17" s="8"/>
      <c r="D17" s="9"/>
      <c r="E17" s="7" t="s">
        <v>20</v>
      </c>
      <c r="F17" s="18"/>
      <c r="G17" s="19"/>
      <c r="H17" s="207">
        <v>1955</v>
      </c>
      <c r="I17" s="208"/>
    </row>
    <row r="18" spans="1:10" x14ac:dyDescent="0.2">
      <c r="A18" s="6"/>
      <c r="B18" s="7" t="s">
        <v>21</v>
      </c>
      <c r="C18" s="8"/>
      <c r="D18" s="9"/>
      <c r="E18" s="7" t="s">
        <v>22</v>
      </c>
      <c r="F18" s="8"/>
      <c r="G18" s="144"/>
      <c r="H18" s="207">
        <v>1963</v>
      </c>
      <c r="I18" s="208"/>
    </row>
    <row r="19" spans="1:10" ht="12.75" customHeight="1" x14ac:dyDescent="0.2">
      <c r="A19" s="6"/>
      <c r="B19" s="20" t="s">
        <v>23</v>
      </c>
      <c r="C19" s="20"/>
      <c r="D19" s="21"/>
      <c r="E19" s="20" t="s">
        <v>24</v>
      </c>
      <c r="F19" s="131"/>
      <c r="G19" s="149"/>
      <c r="H19" s="207" t="s">
        <v>25</v>
      </c>
      <c r="I19" s="208"/>
    </row>
    <row r="20" spans="1:10" x14ac:dyDescent="0.2">
      <c r="A20" s="6"/>
      <c r="B20" s="216"/>
      <c r="C20" s="216"/>
      <c r="D20" s="131"/>
      <c r="E20" s="131"/>
      <c r="F20" s="131"/>
      <c r="G20" s="150"/>
      <c r="H20" s="131"/>
      <c r="I20" s="150"/>
      <c r="J20" s="1"/>
    </row>
    <row r="21" spans="1:10" x14ac:dyDescent="0.2">
      <c r="A21" s="6"/>
      <c r="B21" s="142"/>
      <c r="C21" s="142"/>
      <c r="D21" s="142"/>
      <c r="E21" s="142"/>
      <c r="F21" s="142"/>
      <c r="G21" s="142"/>
      <c r="H21" s="142"/>
      <c r="I21" s="142"/>
    </row>
    <row r="22" spans="1:10" x14ac:dyDescent="0.2">
      <c r="A22" s="14" t="s">
        <v>26</v>
      </c>
      <c r="B22" s="147"/>
      <c r="C22" s="147"/>
      <c r="D22" s="147"/>
      <c r="E22" s="147"/>
      <c r="F22" s="147"/>
      <c r="G22" s="147"/>
      <c r="H22" s="147"/>
      <c r="I22" s="148"/>
      <c r="J22" s="22"/>
    </row>
    <row r="23" spans="1:10" s="24" customFormat="1" x14ac:dyDescent="0.2">
      <c r="A23" s="23"/>
      <c r="C23" s="25"/>
      <c r="D23" s="25"/>
      <c r="E23" s="151"/>
      <c r="F23" s="151"/>
      <c r="G23" s="151"/>
      <c r="H23" s="151"/>
      <c r="I23" s="151"/>
    </row>
    <row r="24" spans="1:10" x14ac:dyDescent="0.2">
      <c r="A24" s="6"/>
      <c r="B24" s="26"/>
      <c r="C24" s="26"/>
      <c r="D24" s="26"/>
      <c r="E24" s="6"/>
      <c r="F24" s="15" t="s">
        <v>23</v>
      </c>
      <c r="G24" s="19"/>
      <c r="H24" s="23"/>
      <c r="I24" s="151"/>
      <c r="J24" s="27"/>
    </row>
    <row r="25" spans="1:10" ht="12.75" customHeight="1" x14ac:dyDescent="0.2">
      <c r="A25" s="231" t="s">
        <v>27</v>
      </c>
      <c r="B25" s="7" t="s">
        <v>28</v>
      </c>
      <c r="C25" s="133"/>
      <c r="D25" s="133"/>
      <c r="E25" s="18"/>
      <c r="F25" s="28">
        <v>355.1999999997206</v>
      </c>
      <c r="G25" s="19"/>
      <c r="H25" s="29"/>
      <c r="I25" s="152"/>
    </row>
    <row r="26" spans="1:10" s="33" customFormat="1" ht="26.1" customHeight="1" x14ac:dyDescent="0.2">
      <c r="A26" s="231"/>
      <c r="B26" s="201" t="s">
        <v>29</v>
      </c>
      <c r="C26" s="202"/>
      <c r="D26" s="202"/>
      <c r="E26" s="202"/>
      <c r="F26" s="30">
        <v>0.74881416675404577</v>
      </c>
      <c r="G26" s="31"/>
      <c r="H26" s="32"/>
      <c r="I26" s="153"/>
    </row>
    <row r="27" spans="1:10" s="33" customFormat="1" ht="24.75" customHeight="1" x14ac:dyDescent="0.2">
      <c r="A27" s="34"/>
      <c r="B27" s="204" t="s">
        <v>53</v>
      </c>
      <c r="C27" s="205"/>
      <c r="D27" s="205"/>
      <c r="E27" s="205"/>
      <c r="F27" s="205"/>
      <c r="G27" s="154">
        <v>0.25118583324595423</v>
      </c>
      <c r="H27" s="142"/>
      <c r="I27" s="142"/>
    </row>
    <row r="28" spans="1:10" x14ac:dyDescent="0.2">
      <c r="A28" s="6"/>
      <c r="B28" s="26"/>
      <c r="C28" s="26"/>
      <c r="D28" s="26"/>
      <c r="E28" s="6"/>
      <c r="F28" s="15" t="s">
        <v>17</v>
      </c>
      <c r="G28" s="19"/>
      <c r="H28" s="36"/>
      <c r="I28" s="142"/>
    </row>
    <row r="29" spans="1:10" ht="12.75" customHeight="1" x14ac:dyDescent="0.2">
      <c r="A29" s="232" t="s">
        <v>30</v>
      </c>
      <c r="B29" s="7" t="s">
        <v>28</v>
      </c>
      <c r="C29" s="133"/>
      <c r="D29" s="133"/>
      <c r="E29" s="18"/>
      <c r="F29" s="28">
        <v>421.5</v>
      </c>
      <c r="G29" s="19"/>
      <c r="H29" s="37"/>
      <c r="I29" s="142"/>
    </row>
    <row r="30" spans="1:10" ht="25.5" customHeight="1" x14ac:dyDescent="0.2">
      <c r="A30" s="233"/>
      <c r="B30" s="201" t="s">
        <v>29</v>
      </c>
      <c r="C30" s="202"/>
      <c r="D30" s="202"/>
      <c r="E30" s="203"/>
      <c r="F30" s="30">
        <v>1</v>
      </c>
      <c r="G30" s="31"/>
      <c r="H30" s="37"/>
      <c r="I30" s="155"/>
    </row>
    <row r="31" spans="1:10" x14ac:dyDescent="0.2">
      <c r="A31" s="6"/>
      <c r="B31" s="142"/>
      <c r="C31" s="142"/>
      <c r="D31" s="142"/>
      <c r="E31" s="142"/>
      <c r="F31" s="142"/>
      <c r="G31" s="142"/>
      <c r="H31" s="156"/>
      <c r="I31" s="142"/>
    </row>
    <row r="32" spans="1:10" x14ac:dyDescent="0.2">
      <c r="A32" s="6"/>
      <c r="B32" s="142"/>
      <c r="C32" s="142"/>
      <c r="D32" s="142"/>
      <c r="E32" s="142"/>
      <c r="F32" s="142"/>
      <c r="G32" s="142"/>
      <c r="H32" s="142"/>
      <c r="I32" s="142"/>
    </row>
    <row r="33" spans="1:11" x14ac:dyDescent="0.2">
      <c r="A33" s="14" t="s">
        <v>31</v>
      </c>
      <c r="B33" s="147"/>
      <c r="C33" s="147"/>
      <c r="D33" s="147"/>
      <c r="E33" s="147"/>
      <c r="F33" s="147"/>
      <c r="G33" s="147"/>
      <c r="H33" s="147"/>
      <c r="I33" s="148"/>
    </row>
    <row r="34" spans="1:11" x14ac:dyDescent="0.2">
      <c r="A34" s="38"/>
      <c r="B34" s="6"/>
      <c r="C34" s="142"/>
      <c r="D34" s="142"/>
      <c r="E34" s="142"/>
      <c r="F34" s="142"/>
      <c r="G34" s="142"/>
      <c r="H34" s="142"/>
      <c r="I34" s="142"/>
      <c r="J34" s="1"/>
    </row>
    <row r="35" spans="1:11" x14ac:dyDescent="0.2">
      <c r="A35" s="6"/>
      <c r="B35" s="15" t="s">
        <v>14</v>
      </c>
      <c r="C35" s="109"/>
      <c r="D35" s="39"/>
      <c r="E35" s="15" t="s">
        <v>32</v>
      </c>
      <c r="F35" s="18"/>
      <c r="G35" s="19"/>
      <c r="H35" s="15" t="s">
        <v>33</v>
      </c>
      <c r="I35" s="144"/>
    </row>
    <row r="36" spans="1:11" ht="13.5" customHeight="1" x14ac:dyDescent="0.2">
      <c r="A36" s="6"/>
      <c r="B36" s="7" t="s">
        <v>17</v>
      </c>
      <c r="C36" s="132"/>
      <c r="D36" s="134"/>
      <c r="E36" s="118">
        <v>0.75229425525123428</v>
      </c>
      <c r="F36" s="18"/>
      <c r="G36" s="19"/>
      <c r="H36" s="132">
        <v>5</v>
      </c>
      <c r="I36" s="144"/>
    </row>
    <row r="37" spans="1:11" ht="13.5" customHeight="1" x14ac:dyDescent="0.2">
      <c r="A37" s="6"/>
      <c r="B37" s="40" t="s">
        <v>34</v>
      </c>
      <c r="C37" s="40"/>
      <c r="D37" s="41"/>
      <c r="E37" s="118">
        <v>10.262325796426511</v>
      </c>
      <c r="F37" s="42"/>
      <c r="G37" s="43"/>
      <c r="H37" s="132">
        <v>15</v>
      </c>
      <c r="I37" s="144"/>
    </row>
    <row r="38" spans="1:11" ht="13.5" customHeight="1" x14ac:dyDescent="0.2">
      <c r="A38" s="6"/>
      <c r="B38" s="44" t="s">
        <v>35</v>
      </c>
      <c r="C38" s="45"/>
      <c r="D38" s="45"/>
      <c r="E38" s="142"/>
      <c r="F38" s="142"/>
      <c r="G38" s="142"/>
      <c r="H38" s="142"/>
      <c r="I38" s="142"/>
    </row>
    <row r="39" spans="1:11" x14ac:dyDescent="0.2">
      <c r="A39" s="6"/>
      <c r="B39" s="46" t="s">
        <v>36</v>
      </c>
      <c r="C39" s="25"/>
      <c r="D39" s="25"/>
      <c r="E39" s="151"/>
      <c r="F39" s="151"/>
      <c r="G39" s="151"/>
      <c r="H39" s="151"/>
      <c r="I39" s="151"/>
    </row>
    <row r="40" spans="1:11" x14ac:dyDescent="0.2">
      <c r="A40" s="6"/>
      <c r="B40" s="47" t="s">
        <v>37</v>
      </c>
      <c r="C40" s="48"/>
      <c r="D40" s="48"/>
      <c r="E40" s="142"/>
      <c r="F40" s="142"/>
      <c r="G40" s="142"/>
      <c r="H40" s="142"/>
      <c r="I40" s="142"/>
      <c r="J40" s="1"/>
    </row>
    <row r="41" spans="1:11" x14ac:dyDescent="0.2">
      <c r="A41" s="6"/>
      <c r="B41" s="142"/>
      <c r="C41" s="142"/>
      <c r="D41" s="142"/>
      <c r="E41" s="142"/>
      <c r="F41" s="142"/>
      <c r="G41" s="142"/>
      <c r="H41" s="142"/>
      <c r="I41" s="142"/>
    </row>
    <row r="42" spans="1:11" ht="12.75" customHeight="1" x14ac:dyDescent="0.2">
      <c r="A42" s="217" t="s">
        <v>38</v>
      </c>
      <c r="B42" s="218"/>
      <c r="C42" s="218"/>
      <c r="D42" s="218"/>
      <c r="E42" s="218"/>
      <c r="F42" s="218"/>
      <c r="G42" s="218"/>
      <c r="H42" s="218"/>
      <c r="I42" s="219"/>
    </row>
    <row r="43" spans="1:11" ht="12.75" customHeight="1" x14ac:dyDescent="0.2">
      <c r="A43" s="220"/>
      <c r="B43" s="221"/>
      <c r="C43" s="221"/>
      <c r="D43" s="221"/>
      <c r="E43" s="221"/>
      <c r="F43" s="221"/>
      <c r="G43" s="221"/>
      <c r="H43" s="221"/>
      <c r="I43" s="222"/>
      <c r="J43" s="1"/>
    </row>
    <row r="44" spans="1:11" x14ac:dyDescent="0.2">
      <c r="A44" s="5"/>
      <c r="B44" s="6"/>
      <c r="C44" s="5"/>
      <c r="D44" s="5"/>
      <c r="E44" s="142"/>
      <c r="F44" s="142"/>
      <c r="G44" s="142"/>
      <c r="H44" s="142"/>
      <c r="I44" s="142"/>
    </row>
    <row r="45" spans="1:11" ht="24" x14ac:dyDescent="0.2">
      <c r="A45" s="6"/>
      <c r="B45" s="109" t="s">
        <v>39</v>
      </c>
      <c r="C45" s="137" t="s">
        <v>40</v>
      </c>
      <c r="D45" s="137" t="s">
        <v>41</v>
      </c>
      <c r="E45" s="137" t="s">
        <v>42</v>
      </c>
      <c r="F45" s="119"/>
      <c r="G45" s="136"/>
      <c r="H45" s="150"/>
      <c r="I45" s="149"/>
    </row>
    <row r="46" spans="1:11" ht="12.75" customHeight="1" x14ac:dyDescent="0.2">
      <c r="A46" s="6"/>
      <c r="B46" s="132">
        <v>1</v>
      </c>
      <c r="C46" s="157">
        <f>+'[1]quemado DNCG'!B16</f>
        <v>41914.083333333336</v>
      </c>
      <c r="D46" s="158">
        <v>322.5</v>
      </c>
      <c r="E46" s="223" t="s">
        <v>69</v>
      </c>
      <c r="F46" s="224"/>
      <c r="G46" s="224"/>
      <c r="H46" s="224"/>
      <c r="I46" s="225"/>
    </row>
    <row r="47" spans="1:11" ht="12.75" customHeight="1" x14ac:dyDescent="0.2">
      <c r="A47" s="6"/>
      <c r="B47" s="49">
        <v>2</v>
      </c>
      <c r="C47" s="120">
        <f>+'[1]quemado CNCG'!A22</f>
        <v>41916.402777777781</v>
      </c>
      <c r="D47" s="121">
        <v>265.43333333329065</v>
      </c>
      <c r="E47" s="122" t="s">
        <v>70</v>
      </c>
      <c r="F47" s="73"/>
      <c r="G47" s="73"/>
      <c r="H47" s="159"/>
      <c r="I47" s="160"/>
      <c r="K47" s="51"/>
    </row>
    <row r="48" spans="1:11" ht="12.75" hidden="1" customHeight="1" x14ac:dyDescent="0.2">
      <c r="A48" s="6"/>
      <c r="B48" s="49">
        <v>3</v>
      </c>
      <c r="C48" s="50">
        <v>41839</v>
      </c>
      <c r="D48" s="28">
        <f>+'[1]quemado DNCG'!F18*24</f>
        <v>0</v>
      </c>
      <c r="E48" s="7" t="s">
        <v>43</v>
      </c>
      <c r="F48" s="133"/>
      <c r="G48" s="133"/>
      <c r="H48" s="143"/>
      <c r="I48" s="144"/>
    </row>
    <row r="49" spans="1:9" ht="12.75" hidden="1" customHeight="1" x14ac:dyDescent="0.2">
      <c r="A49" s="6"/>
      <c r="B49" s="49">
        <v>4</v>
      </c>
      <c r="C49" s="50">
        <v>41840</v>
      </c>
      <c r="D49" s="28">
        <f>+'[1]quemado DNCG'!F19*24</f>
        <v>0</v>
      </c>
      <c r="E49" s="7" t="s">
        <v>43</v>
      </c>
      <c r="F49" s="133"/>
      <c r="G49" s="133"/>
      <c r="H49" s="143"/>
      <c r="I49" s="144"/>
    </row>
    <row r="50" spans="1:9" ht="12.75" hidden="1" customHeight="1" x14ac:dyDescent="0.2">
      <c r="A50" s="6"/>
      <c r="B50" s="49">
        <v>5</v>
      </c>
      <c r="C50" s="50">
        <v>41841</v>
      </c>
      <c r="D50" s="28">
        <f>+'[1]quemado DNCG'!F20*24</f>
        <v>0</v>
      </c>
      <c r="E50" s="7" t="s">
        <v>43</v>
      </c>
      <c r="F50" s="133"/>
      <c r="G50" s="133"/>
      <c r="H50" s="143"/>
      <c r="I50" s="144"/>
    </row>
    <row r="51" spans="1:9" ht="12.75" hidden="1" customHeight="1" x14ac:dyDescent="0.2">
      <c r="A51" s="6"/>
      <c r="B51" s="49">
        <v>6</v>
      </c>
      <c r="C51" s="50">
        <v>41842</v>
      </c>
      <c r="D51" s="28">
        <f>+'[1]quemado DNCG'!F21*24</f>
        <v>0</v>
      </c>
      <c r="E51" s="7" t="s">
        <v>43</v>
      </c>
      <c r="F51" s="133"/>
      <c r="G51" s="133"/>
      <c r="H51" s="143"/>
      <c r="I51" s="144"/>
    </row>
    <row r="52" spans="1:9" ht="12.75" hidden="1" customHeight="1" x14ac:dyDescent="0.2">
      <c r="A52" s="6"/>
      <c r="B52" s="49">
        <v>7</v>
      </c>
      <c r="C52" s="50">
        <v>41843</v>
      </c>
      <c r="D52" s="28">
        <f>+'[1]quemado DNCG'!F22*24</f>
        <v>0</v>
      </c>
      <c r="E52" s="7" t="s">
        <v>43</v>
      </c>
      <c r="F52" s="133"/>
      <c r="G52" s="133"/>
      <c r="H52" s="143"/>
      <c r="I52" s="144"/>
    </row>
    <row r="53" spans="1:9" ht="12.75" hidden="1" customHeight="1" x14ac:dyDescent="0.2">
      <c r="A53" s="6"/>
      <c r="B53" s="49">
        <v>8</v>
      </c>
      <c r="C53" s="50">
        <v>41844</v>
      </c>
      <c r="D53" s="28">
        <f>+'[1]quemado DNCG'!F23*24</f>
        <v>0</v>
      </c>
      <c r="E53" s="7" t="s">
        <v>43</v>
      </c>
      <c r="F53" s="133"/>
      <c r="G53" s="133"/>
      <c r="H53" s="143"/>
      <c r="I53" s="144"/>
    </row>
    <row r="54" spans="1:9" ht="12.75" hidden="1" customHeight="1" x14ac:dyDescent="0.2">
      <c r="A54" s="6"/>
      <c r="B54" s="49">
        <v>9</v>
      </c>
      <c r="C54" s="50">
        <v>41845</v>
      </c>
      <c r="D54" s="28">
        <f>+'[1]quemado DNCG'!F24*24</f>
        <v>0</v>
      </c>
      <c r="E54" s="7" t="s">
        <v>43</v>
      </c>
      <c r="F54" s="133"/>
      <c r="G54" s="133"/>
      <c r="H54" s="143"/>
      <c r="I54" s="144"/>
    </row>
    <row r="55" spans="1:9" ht="12.75" hidden="1" customHeight="1" x14ac:dyDescent="0.2">
      <c r="A55" s="6"/>
      <c r="B55" s="49">
        <v>10</v>
      </c>
      <c r="C55" s="50">
        <v>41846</v>
      </c>
      <c r="D55" s="28">
        <f>+'[1]quemado DNCG'!F25*24</f>
        <v>0</v>
      </c>
      <c r="E55" s="7" t="s">
        <v>43</v>
      </c>
      <c r="F55" s="133"/>
      <c r="G55" s="133"/>
      <c r="H55" s="143"/>
      <c r="I55" s="144"/>
    </row>
    <row r="56" spans="1:9" ht="12.75" hidden="1" customHeight="1" x14ac:dyDescent="0.2">
      <c r="A56" s="6"/>
      <c r="B56" s="49">
        <v>11</v>
      </c>
      <c r="C56" s="50">
        <v>41847</v>
      </c>
      <c r="D56" s="28">
        <f>+'[1]quemado DNCG'!F26*24</f>
        <v>0</v>
      </c>
      <c r="E56" s="7" t="s">
        <v>43</v>
      </c>
      <c r="F56" s="133"/>
      <c r="G56" s="133"/>
      <c r="H56" s="143"/>
      <c r="I56" s="144"/>
    </row>
    <row r="57" spans="1:9" ht="12.75" hidden="1" customHeight="1" x14ac:dyDescent="0.2">
      <c r="A57" s="6"/>
      <c r="B57" s="49">
        <v>12</v>
      </c>
      <c r="C57" s="50">
        <v>41848</v>
      </c>
      <c r="D57" s="28">
        <f>+'[1]quemado DNCG'!F27*24</f>
        <v>0</v>
      </c>
      <c r="E57" s="7" t="s">
        <v>43</v>
      </c>
      <c r="F57" s="133"/>
      <c r="G57" s="133"/>
      <c r="H57" s="143"/>
      <c r="I57" s="144"/>
    </row>
    <row r="58" spans="1:9" ht="12.75" hidden="1" customHeight="1" x14ac:dyDescent="0.2">
      <c r="A58" s="6"/>
      <c r="B58" s="49">
        <v>13</v>
      </c>
      <c r="C58" s="50">
        <v>41849</v>
      </c>
      <c r="D58" s="28">
        <f>+'[1]quemado DNCG'!F28*24</f>
        <v>0</v>
      </c>
      <c r="E58" s="7" t="s">
        <v>43</v>
      </c>
      <c r="F58" s="133"/>
      <c r="G58" s="133"/>
      <c r="H58" s="143"/>
      <c r="I58" s="144"/>
    </row>
    <row r="59" spans="1:9" ht="12.75" hidden="1" customHeight="1" x14ac:dyDescent="0.2">
      <c r="A59" s="6"/>
      <c r="B59" s="49">
        <v>14</v>
      </c>
      <c r="C59" s="50">
        <v>41850</v>
      </c>
      <c r="D59" s="28">
        <f>+'[1]quemado DNCG'!F29*24</f>
        <v>0</v>
      </c>
      <c r="E59" s="7" t="s">
        <v>43</v>
      </c>
      <c r="F59" s="133"/>
      <c r="G59" s="133"/>
      <c r="H59" s="143"/>
      <c r="I59" s="144"/>
    </row>
    <row r="60" spans="1:9" ht="12.75" hidden="1" customHeight="1" x14ac:dyDescent="0.2">
      <c r="A60" s="6"/>
      <c r="B60" s="49">
        <v>15</v>
      </c>
      <c r="C60" s="50">
        <v>41851</v>
      </c>
      <c r="D60" s="28">
        <f>+'[1]quemado DNCG'!F30*24</f>
        <v>0</v>
      </c>
      <c r="E60" s="7" t="s">
        <v>43</v>
      </c>
      <c r="F60" s="133"/>
      <c r="G60" s="133"/>
      <c r="H60" s="143"/>
      <c r="I60" s="144"/>
    </row>
    <row r="61" spans="1:9" ht="12.75" hidden="1" customHeight="1" x14ac:dyDescent="0.2">
      <c r="A61" s="6"/>
      <c r="B61" s="49">
        <v>16</v>
      </c>
      <c r="C61" s="50">
        <v>41852</v>
      </c>
      <c r="D61" s="28">
        <f>+'[1]quemado DNCG'!F31*24</f>
        <v>0</v>
      </c>
      <c r="E61" s="7" t="s">
        <v>43</v>
      </c>
      <c r="F61" s="133"/>
      <c r="G61" s="133"/>
      <c r="H61" s="143"/>
      <c r="I61" s="144"/>
    </row>
    <row r="62" spans="1:9" ht="12.75" hidden="1" customHeight="1" x14ac:dyDescent="0.2">
      <c r="A62" s="6"/>
      <c r="B62" s="49">
        <v>17</v>
      </c>
      <c r="C62" s="50">
        <v>41853</v>
      </c>
      <c r="D62" s="28">
        <f>+'[1]quemado DNCG'!F32*24</f>
        <v>0</v>
      </c>
      <c r="E62" s="7" t="s">
        <v>43</v>
      </c>
      <c r="F62" s="133"/>
      <c r="G62" s="133"/>
      <c r="H62" s="143"/>
      <c r="I62" s="144"/>
    </row>
    <row r="63" spans="1:9" ht="12.75" hidden="1" customHeight="1" x14ac:dyDescent="0.2">
      <c r="A63" s="6"/>
      <c r="B63" s="49">
        <v>18</v>
      </c>
      <c r="C63" s="50">
        <v>41854</v>
      </c>
      <c r="D63" s="28">
        <f>+'[1]quemado DNCG'!F33*24</f>
        <v>0</v>
      </c>
      <c r="E63" s="7" t="s">
        <v>43</v>
      </c>
      <c r="F63" s="133"/>
      <c r="G63" s="133"/>
      <c r="H63" s="143"/>
      <c r="I63" s="144"/>
    </row>
    <row r="64" spans="1:9" ht="12.75" hidden="1" customHeight="1" x14ac:dyDescent="0.2">
      <c r="A64" s="6"/>
      <c r="B64" s="49">
        <v>19</v>
      </c>
      <c r="C64" s="50">
        <v>41855</v>
      </c>
      <c r="D64" s="28">
        <f>+'[1]quemado DNCG'!F34*24</f>
        <v>0</v>
      </c>
      <c r="E64" s="7" t="s">
        <v>43</v>
      </c>
      <c r="F64" s="133"/>
      <c r="G64" s="133"/>
      <c r="H64" s="143"/>
      <c r="I64" s="144"/>
    </row>
    <row r="65" spans="1:11" ht="12.75" hidden="1" customHeight="1" x14ac:dyDescent="0.2">
      <c r="A65" s="6"/>
      <c r="B65" s="123">
        <v>20</v>
      </c>
      <c r="C65" s="124">
        <v>41856</v>
      </c>
      <c r="D65" s="125">
        <f>+'[1]quemado DNCG'!F35*24</f>
        <v>0</v>
      </c>
      <c r="E65" s="20" t="s">
        <v>43</v>
      </c>
      <c r="F65" s="136"/>
      <c r="G65" s="136"/>
      <c r="H65" s="150"/>
      <c r="I65" s="149"/>
    </row>
    <row r="66" spans="1:11" ht="12.75" hidden="1" customHeight="1" x14ac:dyDescent="0.2">
      <c r="A66" s="6"/>
      <c r="B66" s="35">
        <v>2</v>
      </c>
      <c r="C66" s="126"/>
      <c r="D66" s="37"/>
      <c r="E66" s="45"/>
      <c r="F66" s="35"/>
      <c r="G66" s="35"/>
      <c r="H66" s="142"/>
      <c r="I66" s="142"/>
    </row>
    <row r="67" spans="1:11" x14ac:dyDescent="0.2">
      <c r="A67" s="6"/>
      <c r="B67" s="49">
        <v>3</v>
      </c>
      <c r="C67" s="157">
        <f>+'[1]quemado CNCG'!A59</f>
        <v>41940.768750000003</v>
      </c>
      <c r="D67" s="158">
        <v>1.7166666666744277</v>
      </c>
      <c r="E67" s="226" t="s">
        <v>71</v>
      </c>
      <c r="F67" s="227"/>
      <c r="G67" s="227"/>
      <c r="H67" s="227"/>
      <c r="I67" s="228"/>
      <c r="K67" s="51"/>
    </row>
    <row r="68" spans="1:11" x14ac:dyDescent="0.2">
      <c r="A68" s="6"/>
      <c r="B68" s="49">
        <v>4</v>
      </c>
      <c r="C68" s="157">
        <f>+'[1]quemado CNCG'!A63</f>
        <v>41941.104166666664</v>
      </c>
      <c r="D68" s="158">
        <v>2.5000000001164153</v>
      </c>
      <c r="E68" s="226" t="s">
        <v>71</v>
      </c>
      <c r="F68" s="227"/>
      <c r="G68" s="227"/>
      <c r="H68" s="227"/>
      <c r="I68" s="228"/>
      <c r="K68" s="51"/>
    </row>
    <row r="69" spans="1:11" s="24" customFormat="1" x14ac:dyDescent="0.2">
      <c r="A69" s="6"/>
      <c r="B69" s="47"/>
      <c r="C69" s="35"/>
      <c r="D69" s="35"/>
      <c r="E69" s="35"/>
      <c r="F69" s="35"/>
      <c r="G69" s="35"/>
      <c r="H69" s="142"/>
      <c r="I69" s="142"/>
    </row>
    <row r="70" spans="1:11" x14ac:dyDescent="0.2">
      <c r="A70" s="24"/>
      <c r="B70" s="135"/>
      <c r="C70" s="135"/>
      <c r="D70" s="135"/>
      <c r="E70" s="135"/>
      <c r="F70" s="135"/>
      <c r="G70" s="135"/>
      <c r="H70" s="151"/>
      <c r="I70" s="151"/>
      <c r="J70" s="1"/>
    </row>
    <row r="71" spans="1:11" x14ac:dyDescent="0.2">
      <c r="A71" s="14" t="s">
        <v>44</v>
      </c>
      <c r="B71" s="147"/>
      <c r="C71" s="147"/>
      <c r="D71" s="147"/>
      <c r="E71" s="147"/>
      <c r="F71" s="147"/>
      <c r="G71" s="147"/>
      <c r="H71" s="147"/>
      <c r="I71" s="148"/>
    </row>
    <row r="72" spans="1:11" x14ac:dyDescent="0.2">
      <c r="A72" s="38"/>
      <c r="B72" s="6"/>
      <c r="C72" s="142"/>
      <c r="D72" s="142"/>
      <c r="E72" s="142"/>
      <c r="F72" s="142"/>
      <c r="G72" s="142"/>
      <c r="H72" s="142"/>
      <c r="I72" s="142"/>
    </row>
    <row r="73" spans="1:11" x14ac:dyDescent="0.2">
      <c r="A73" s="6"/>
      <c r="B73" s="142"/>
      <c r="C73" s="142"/>
      <c r="D73" s="142"/>
      <c r="E73" s="142"/>
      <c r="F73" s="142"/>
      <c r="G73" s="142"/>
      <c r="H73" s="142"/>
      <c r="I73" s="142"/>
    </row>
    <row r="74" spans="1:11" x14ac:dyDescent="0.2">
      <c r="A74" s="6"/>
      <c r="B74" s="38" t="s">
        <v>45</v>
      </c>
      <c r="C74" s="142"/>
      <c r="D74" s="142"/>
      <c r="E74" s="142"/>
      <c r="F74" s="142"/>
      <c r="G74" s="142"/>
      <c r="H74" s="142"/>
      <c r="I74" s="142"/>
    </row>
    <row r="75" spans="1:11" ht="36" x14ac:dyDescent="0.2">
      <c r="A75" s="6"/>
      <c r="B75" s="109" t="s">
        <v>39</v>
      </c>
      <c r="C75" s="109" t="s">
        <v>40</v>
      </c>
      <c r="D75" s="109" t="s">
        <v>46</v>
      </c>
      <c r="E75" s="109" t="s">
        <v>47</v>
      </c>
      <c r="F75" s="109" t="s">
        <v>48</v>
      </c>
      <c r="G75" s="109" t="s">
        <v>42</v>
      </c>
      <c r="H75" s="52"/>
      <c r="I75" s="19"/>
    </row>
    <row r="76" spans="1:11" ht="12.75" hidden="1" customHeight="1" x14ac:dyDescent="0.2">
      <c r="A76" s="6"/>
      <c r="B76" s="53">
        <v>1</v>
      </c>
      <c r="C76" s="211" t="s">
        <v>49</v>
      </c>
      <c r="D76" s="212"/>
      <c r="E76" s="212"/>
      <c r="F76" s="212"/>
      <c r="G76" s="212"/>
      <c r="H76" s="54"/>
      <c r="I76" s="161"/>
    </row>
    <row r="77" spans="1:11" ht="12.75" hidden="1" customHeight="1" x14ac:dyDescent="0.2">
      <c r="A77" s="6"/>
      <c r="B77" s="162"/>
      <c r="C77" s="163"/>
      <c r="D77" s="164"/>
      <c r="E77" s="164"/>
      <c r="F77" s="162"/>
      <c r="G77" s="60"/>
      <c r="H77" s="61"/>
      <c r="I77" s="61"/>
    </row>
    <row r="78" spans="1:11" ht="12.75" hidden="1" customHeight="1" x14ac:dyDescent="0.2">
      <c r="A78" s="6"/>
      <c r="B78" s="165">
        <v>4</v>
      </c>
      <c r="C78" s="166"/>
      <c r="D78" s="167"/>
      <c r="E78" s="167"/>
      <c r="F78" s="165"/>
      <c r="G78" s="168"/>
      <c r="H78" s="169"/>
      <c r="I78" s="169"/>
    </row>
    <row r="79" spans="1:11" ht="12.75" hidden="1" customHeight="1" x14ac:dyDescent="0.2">
      <c r="A79" s="6"/>
      <c r="B79" s="53">
        <v>5</v>
      </c>
      <c r="C79" s="55"/>
      <c r="D79" s="56"/>
      <c r="E79" s="56"/>
      <c r="F79" s="53"/>
      <c r="G79" s="57"/>
      <c r="H79" s="54"/>
      <c r="I79" s="54"/>
    </row>
    <row r="80" spans="1:11" ht="12.75" hidden="1" customHeight="1" x14ac:dyDescent="0.2">
      <c r="A80" s="6"/>
      <c r="B80" s="53">
        <v>6</v>
      </c>
      <c r="C80" s="132"/>
      <c r="D80" s="132"/>
      <c r="E80" s="58"/>
      <c r="F80" s="58"/>
      <c r="G80" s="57"/>
      <c r="H80" s="54"/>
      <c r="I80" s="54"/>
    </row>
    <row r="81" spans="1:9" ht="12.75" hidden="1" customHeight="1" x14ac:dyDescent="0.2">
      <c r="A81" s="6"/>
      <c r="B81" s="53">
        <v>7</v>
      </c>
      <c r="C81" s="132"/>
      <c r="D81" s="132"/>
      <c r="E81" s="58"/>
      <c r="F81" s="58"/>
      <c r="G81" s="57"/>
      <c r="H81" s="54"/>
      <c r="I81" s="54"/>
    </row>
    <row r="82" spans="1:9" ht="12.75" hidden="1" customHeight="1" x14ac:dyDescent="0.2">
      <c r="A82" s="6"/>
      <c r="B82" s="53">
        <v>8</v>
      </c>
      <c r="C82" s="132"/>
      <c r="D82" s="132"/>
      <c r="E82" s="58"/>
      <c r="F82" s="58"/>
      <c r="G82" s="57"/>
      <c r="H82" s="54"/>
      <c r="I82" s="54"/>
    </row>
    <row r="83" spans="1:9" x14ac:dyDescent="0.2">
      <c r="A83" s="6"/>
      <c r="B83" s="53">
        <v>1</v>
      </c>
      <c r="C83" s="209" t="s">
        <v>49</v>
      </c>
      <c r="D83" s="210"/>
      <c r="E83" s="210"/>
      <c r="F83" s="210"/>
      <c r="G83" s="210"/>
      <c r="H83" s="210"/>
      <c r="I83" s="210"/>
    </row>
    <row r="84" spans="1:9" x14ac:dyDescent="0.2">
      <c r="A84" s="6"/>
      <c r="B84" s="35"/>
      <c r="C84" s="35"/>
      <c r="D84" s="35"/>
      <c r="E84" s="59"/>
      <c r="F84" s="59"/>
      <c r="G84" s="60"/>
      <c r="H84" s="61"/>
      <c r="I84" s="61"/>
    </row>
    <row r="85" spans="1:9" x14ac:dyDescent="0.2">
      <c r="A85" s="6"/>
      <c r="B85" s="7" t="s">
        <v>50</v>
      </c>
      <c r="C85" s="8"/>
      <c r="D85" s="8"/>
      <c r="E85" s="62"/>
      <c r="F85" s="63"/>
      <c r="G85" s="64">
        <v>1</v>
      </c>
      <c r="H85" s="65"/>
      <c r="I85" s="9"/>
    </row>
    <row r="86" spans="1:9" ht="12.75" customHeight="1" x14ac:dyDescent="0.2">
      <c r="A86" s="6"/>
      <c r="B86" s="45"/>
      <c r="C86" s="45"/>
      <c r="D86" s="45"/>
      <c r="E86" s="66"/>
      <c r="F86" s="66"/>
      <c r="G86" s="60"/>
      <c r="H86" s="60"/>
      <c r="I86" s="45"/>
    </row>
    <row r="87" spans="1:9" x14ac:dyDescent="0.2">
      <c r="A87" s="6"/>
      <c r="B87" s="38" t="s">
        <v>51</v>
      </c>
      <c r="C87" s="142"/>
      <c r="D87" s="142"/>
      <c r="E87" s="142"/>
      <c r="F87" s="142"/>
      <c r="G87" s="142"/>
      <c r="H87" s="142"/>
      <c r="I87" s="142"/>
    </row>
    <row r="88" spans="1:9" ht="39.75" customHeight="1" x14ac:dyDescent="0.2">
      <c r="A88" s="6"/>
      <c r="B88" s="109" t="s">
        <v>39</v>
      </c>
      <c r="C88" s="109" t="s">
        <v>40</v>
      </c>
      <c r="D88" s="109" t="s">
        <v>46</v>
      </c>
      <c r="E88" s="109" t="s">
        <v>47</v>
      </c>
      <c r="F88" s="109" t="s">
        <v>48</v>
      </c>
      <c r="G88" s="109" t="s">
        <v>42</v>
      </c>
      <c r="H88" s="52"/>
      <c r="I88" s="19"/>
    </row>
    <row r="89" spans="1:9" ht="12.75" hidden="1" customHeight="1" x14ac:dyDescent="0.2">
      <c r="A89" s="6"/>
      <c r="B89" s="53">
        <v>1</v>
      </c>
      <c r="C89" s="211" t="s">
        <v>49</v>
      </c>
      <c r="D89" s="212"/>
      <c r="E89" s="212"/>
      <c r="F89" s="212"/>
      <c r="G89" s="212"/>
      <c r="H89" s="54"/>
      <c r="I89" s="161"/>
    </row>
    <row r="90" spans="1:9" ht="12.75" hidden="1" customHeight="1" x14ac:dyDescent="0.2">
      <c r="A90" s="6"/>
      <c r="B90" s="170"/>
      <c r="C90" s="163"/>
      <c r="D90" s="171"/>
      <c r="E90" s="171"/>
      <c r="F90" s="170"/>
      <c r="G90" s="172"/>
      <c r="H90" s="173"/>
      <c r="I90" s="173"/>
    </row>
    <row r="91" spans="1:9" ht="12.75" hidden="1" customHeight="1" x14ac:dyDescent="0.2">
      <c r="A91" s="6"/>
      <c r="B91" s="174">
        <f>B90+1</f>
        <v>1</v>
      </c>
      <c r="C91" s="166"/>
      <c r="D91" s="175"/>
      <c r="E91" s="175"/>
      <c r="F91" s="174"/>
      <c r="G91" s="176"/>
      <c r="H91" s="177"/>
      <c r="I91" s="177"/>
    </row>
    <row r="92" spans="1:9" ht="12.75" hidden="1" customHeight="1" x14ac:dyDescent="0.2">
      <c r="A92" s="6"/>
      <c r="B92" s="67">
        <f>B91+1</f>
        <v>2</v>
      </c>
      <c r="C92" s="55"/>
      <c r="D92" s="68"/>
      <c r="E92" s="68"/>
      <c r="F92" s="67"/>
      <c r="G92" s="69"/>
      <c r="H92" s="70"/>
      <c r="I92" s="70"/>
    </row>
    <row r="93" spans="1:9" ht="12.75" hidden="1" customHeight="1" x14ac:dyDescent="0.2">
      <c r="A93" s="6"/>
      <c r="B93" s="67">
        <f>B92+1</f>
        <v>3</v>
      </c>
      <c r="C93" s="55"/>
      <c r="D93" s="71"/>
      <c r="E93" s="72"/>
      <c r="F93" s="72"/>
      <c r="G93" s="69"/>
      <c r="H93" s="70"/>
      <c r="I93" s="70"/>
    </row>
    <row r="94" spans="1:9" ht="16.5" customHeight="1" x14ac:dyDescent="0.2">
      <c r="A94" s="6"/>
      <c r="B94" s="67">
        <v>1</v>
      </c>
      <c r="C94" s="211" t="s">
        <v>49</v>
      </c>
      <c r="D94" s="212"/>
      <c r="E94" s="212"/>
      <c r="F94" s="212"/>
      <c r="G94" s="212"/>
      <c r="H94" s="212"/>
      <c r="I94" s="213"/>
    </row>
    <row r="95" spans="1:9" ht="6.75" customHeight="1" x14ac:dyDescent="0.2">
      <c r="A95" s="6"/>
      <c r="B95" s="229"/>
      <c r="C95" s="229"/>
      <c r="D95" s="229"/>
      <c r="E95" s="229"/>
      <c r="F95" s="229"/>
      <c r="G95" s="229"/>
      <c r="H95" s="229"/>
      <c r="I95" s="229"/>
    </row>
    <row r="96" spans="1:9" ht="8.25" customHeight="1" x14ac:dyDescent="0.2">
      <c r="A96" s="6"/>
      <c r="B96" s="73"/>
      <c r="C96" s="73"/>
      <c r="D96" s="73"/>
      <c r="E96" s="73"/>
      <c r="F96" s="73"/>
      <c r="G96" s="73"/>
      <c r="H96" s="73"/>
      <c r="I96" s="73"/>
    </row>
    <row r="97" spans="1:10" ht="12.75" customHeight="1" x14ac:dyDescent="0.2">
      <c r="A97" s="6"/>
      <c r="B97" s="7" t="s">
        <v>52</v>
      </c>
      <c r="C97" s="8"/>
      <c r="D97" s="8"/>
      <c r="E97" s="62"/>
      <c r="F97" s="63"/>
      <c r="G97" s="64">
        <f>+F26</f>
        <v>0.74881416675404577</v>
      </c>
      <c r="H97" s="8"/>
      <c r="I97" s="74"/>
    </row>
    <row r="98" spans="1:10" ht="12.75" customHeight="1" x14ac:dyDescent="0.2">
      <c r="A98" s="6"/>
      <c r="B98" s="230" t="s">
        <v>53</v>
      </c>
      <c r="C98" s="230"/>
      <c r="D98" s="230"/>
      <c r="E98" s="230"/>
      <c r="F98" s="230"/>
      <c r="G98" s="75">
        <v>0.25119999999999998</v>
      </c>
      <c r="H98" s="35"/>
      <c r="I98" s="35"/>
    </row>
    <row r="99" spans="1:10" ht="12.75" customHeight="1" x14ac:dyDescent="0.2">
      <c r="A99" s="6"/>
      <c r="B99" s="35"/>
      <c r="C99" s="35"/>
      <c r="D99" s="35"/>
      <c r="E99" s="59"/>
      <c r="F99" s="59"/>
      <c r="G99" s="35"/>
      <c r="H99" s="135"/>
      <c r="I99" s="35"/>
    </row>
    <row r="100" spans="1:10" x14ac:dyDescent="0.2">
      <c r="A100" s="6"/>
      <c r="B100" s="147"/>
      <c r="C100" s="147"/>
      <c r="D100" s="147"/>
      <c r="E100" s="147"/>
      <c r="F100" s="147"/>
      <c r="G100" s="147"/>
      <c r="H100" s="147"/>
      <c r="I100" s="148"/>
      <c r="J100" s="1"/>
    </row>
    <row r="101" spans="1:10" x14ac:dyDescent="0.2">
      <c r="A101" s="14" t="s">
        <v>54</v>
      </c>
      <c r="B101" s="6"/>
      <c r="C101" s="142"/>
      <c r="D101" s="142"/>
      <c r="E101" s="142"/>
      <c r="F101" s="142"/>
      <c r="G101" s="142"/>
      <c r="H101" s="142"/>
      <c r="I101" s="142"/>
    </row>
    <row r="102" spans="1:10" ht="36" customHeight="1" x14ac:dyDescent="0.2">
      <c r="A102" s="38"/>
      <c r="B102" s="127" t="s">
        <v>55</v>
      </c>
      <c r="C102" s="138"/>
      <c r="D102" s="138"/>
      <c r="E102" s="214" t="s">
        <v>56</v>
      </c>
      <c r="F102" s="215"/>
      <c r="G102" s="128" t="s">
        <v>57</v>
      </c>
      <c r="H102" s="129"/>
      <c r="I102" s="130"/>
    </row>
    <row r="103" spans="1:10" ht="18.75" customHeight="1" x14ac:dyDescent="0.2">
      <c r="A103" s="6"/>
      <c r="B103" s="7" t="s">
        <v>58</v>
      </c>
      <c r="C103" s="133"/>
      <c r="D103" s="133"/>
      <c r="E103" s="76">
        <v>708.51225433119123</v>
      </c>
      <c r="F103" s="144"/>
      <c r="G103" s="133">
        <v>0</v>
      </c>
      <c r="H103" s="143"/>
      <c r="I103" s="144"/>
    </row>
    <row r="104" spans="1:10" ht="13.5" customHeight="1" x14ac:dyDescent="0.2">
      <c r="A104" s="6"/>
    </row>
    <row r="105" spans="1:10" x14ac:dyDescent="0.2">
      <c r="A105" s="6"/>
    </row>
    <row r="109" spans="1:10" ht="12.75" customHeight="1" x14ac:dyDescent="0.2"/>
    <row r="111" spans="1:10" x14ac:dyDescent="0.2">
      <c r="F111" s="77"/>
      <c r="G111" s="77"/>
      <c r="H111" s="77"/>
    </row>
    <row r="112" spans="1:10" x14ac:dyDescent="0.2">
      <c r="G112" s="78" t="s">
        <v>59</v>
      </c>
    </row>
    <row r="113" spans="7:7" ht="12.75" customHeight="1" x14ac:dyDescent="0.2">
      <c r="G113" s="79" t="s">
        <v>60</v>
      </c>
    </row>
  </sheetData>
  <mergeCells count="23">
    <mergeCell ref="C83:I83"/>
    <mergeCell ref="C94:I94"/>
    <mergeCell ref="E102:F102"/>
    <mergeCell ref="H19:I19"/>
    <mergeCell ref="B20:C20"/>
    <mergeCell ref="A42:I43"/>
    <mergeCell ref="E46:I46"/>
    <mergeCell ref="E67:I67"/>
    <mergeCell ref="E68:I68"/>
    <mergeCell ref="C76:G76"/>
    <mergeCell ref="C89:G89"/>
    <mergeCell ref="B95:I95"/>
    <mergeCell ref="B98:F98"/>
    <mergeCell ref="A25:A26"/>
    <mergeCell ref="B26:E26"/>
    <mergeCell ref="A29:A30"/>
    <mergeCell ref="B30:E30"/>
    <mergeCell ref="B27:F27"/>
    <mergeCell ref="A1:I1"/>
    <mergeCell ref="A2:I2"/>
    <mergeCell ref="H16:I16"/>
    <mergeCell ref="H17:I17"/>
    <mergeCell ref="H18:I18"/>
  </mergeCells>
  <printOptions horizontalCentered="1"/>
  <pageMargins left="0.31496062992125984" right="0.51181102362204722" top="1.2204724409448819" bottom="0.35433070866141736" header="0.19685039370078741" footer="0.11811023622047245"/>
  <pageSetup scale="84" orientation="portrait" r:id="rId1"/>
  <headerFooter>
    <oddHeader>&amp;C&amp;G</oddHeader>
    <oddFooter>&amp;LInforme TRS Octubre 2014&amp;RPágina &amp;P de &amp;N</oddFooter>
  </headerFooter>
  <rowBreaks count="1" manualBreakCount="1">
    <brk id="69" max="8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Prom Horarios</vt:lpstr>
      <vt:lpstr>Prom diarios</vt:lpstr>
      <vt:lpstr>Informe Oct14</vt:lpstr>
      <vt:lpstr>'Informe Oct14'!Área_de_impresión</vt:lpstr>
      <vt:lpstr>'Informe Oct14'!Títulos_a_imprimir</vt:lpstr>
      <vt:lpstr>'Prom Horarios'!Títulos_a_imprimir</vt:lpstr>
    </vt:vector>
  </TitlesOfParts>
  <Company>CMPC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Baiman F.</dc:creator>
  <cp:lastModifiedBy>Miguel Angel Díaz N. (LAJA - CMPC Celulosa)</cp:lastModifiedBy>
  <cp:lastPrinted>2014-10-27T20:18:59Z</cp:lastPrinted>
  <dcterms:created xsi:type="dcterms:W3CDTF">2014-09-24T19:46:10Z</dcterms:created>
  <dcterms:modified xsi:type="dcterms:W3CDTF">2014-11-26T20:55:27Z</dcterms:modified>
</cp:coreProperties>
</file>